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bookViews>
    <workbookView xWindow="-120" yWindow="-120" windowWidth="29040" windowHeight="15720" firstSheet="1" activeTab="2"/>
  </bookViews>
  <sheets>
    <sheet name="付表３－２" sheetId="27" state="hidden" r:id="rId1"/>
    <sheet name="勤務形態一覧表（児童発達支援センター）" sheetId="111" r:id="rId2"/>
    <sheet name="記載例" sheetId="112" r:id="rId3"/>
    <sheet name="選択肢" sheetId="90" r:id="rId4"/>
  </sheets>
  <externalReferences>
    <externalReference r:id="rId5"/>
  </externalReferences>
  <definedNames>
    <definedName name="___kk06" localSheetId="2">#REF!</definedName>
    <definedName name="___kk06">#REF!</definedName>
    <definedName name="___kk29" localSheetId="2">#REF!</definedName>
    <definedName name="___kk29">#REF!</definedName>
    <definedName name="__kk06" localSheetId="2">#REF!</definedName>
    <definedName name="__kk06">#REF!</definedName>
    <definedName name="__kk29" localSheetId="2">#REF!</definedName>
    <definedName name="__kk29">#REF!</definedName>
    <definedName name="_kk06" localSheetId="2">#REF!</definedName>
    <definedName name="_kk06">#REF!</definedName>
    <definedName name="_kk29" localSheetId="2">#REF!</definedName>
    <definedName name="_kk29">#REF!</definedName>
    <definedName name="Avrg" localSheetId="2">#REF!</definedName>
    <definedName name="Avrg">#REF!</definedName>
    <definedName name="avrg1" localSheetId="2">#REF!</definedName>
    <definedName name="avrg1">#REF!</definedName>
    <definedName name="jiritu" localSheetId="2">#REF!</definedName>
    <definedName name="jiritu">#REF!</definedName>
    <definedName name="KK_03" localSheetId="2">#REF!</definedName>
    <definedName name="KK_03">#REF!</definedName>
    <definedName name="kk_04" localSheetId="2">#REF!</definedName>
    <definedName name="kk_04">#REF!</definedName>
    <definedName name="KK_06" localSheetId="2">#REF!</definedName>
    <definedName name="KK_06">#REF!</definedName>
    <definedName name="kk_07" localSheetId="2">#REF!</definedName>
    <definedName name="kk_07">#REF!</definedName>
    <definedName name="KK2_3" localSheetId="2">#REF!</definedName>
    <definedName name="KK2_3">#REF!</definedName>
    <definedName name="_xlnm.Print_Area" localSheetId="2">記載例!$A$1:$AN$72</definedName>
    <definedName name="_xlnm.Print_Area" localSheetId="1">'勤務形態一覧表（児童発達支援センター）'!$A$1:$AN$72</definedName>
    <definedName name="Roman_01" localSheetId="2">#REF!</definedName>
    <definedName name="Roman_01">#REF!</definedName>
    <definedName name="Roman_03" localSheetId="2">#REF!</definedName>
    <definedName name="Roman_03">#REF!</definedName>
    <definedName name="Roman_04" localSheetId="2">#REF!</definedName>
    <definedName name="Roman_04">#REF!</definedName>
    <definedName name="Roman_06" localSheetId="2">#REF!</definedName>
    <definedName name="Roman_06">#REF!</definedName>
    <definedName name="roman_09" localSheetId="2">#REF!</definedName>
    <definedName name="roman_09">#REF!</definedName>
    <definedName name="roman_11" localSheetId="2">#REF!</definedName>
    <definedName name="roman_11">#REF!</definedName>
    <definedName name="roman11" localSheetId="2">#REF!</definedName>
    <definedName name="roman11">#REF!</definedName>
    <definedName name="Roman2_1" localSheetId="2">#REF!</definedName>
    <definedName name="Roman2_1">#REF!</definedName>
    <definedName name="Roman2_3" localSheetId="2">#REF!</definedName>
    <definedName name="Roman2_3">#REF!</definedName>
    <definedName name="roman31" localSheetId="2">#REF!</definedName>
    <definedName name="roman31">#REF!</definedName>
    <definedName name="roman33" localSheetId="2">#REF!</definedName>
    <definedName name="roman33">#REF!</definedName>
    <definedName name="roman4_3" localSheetId="2">#REF!</definedName>
    <definedName name="roman4_3">#REF!</definedName>
    <definedName name="roman7_1" localSheetId="2">#REF!</definedName>
    <definedName name="roman7_1">#REF!</definedName>
    <definedName name="roman77" localSheetId="2">#REF!</definedName>
    <definedName name="roman77">#REF!</definedName>
    <definedName name="romann_12" localSheetId="2">#REF!</definedName>
    <definedName name="romann_12">#REF!</definedName>
    <definedName name="romann_66" localSheetId="2">#REF!</definedName>
    <definedName name="romann_66">#REF!</definedName>
    <definedName name="romann33" localSheetId="2">#REF!</definedName>
    <definedName name="romann33">#REF!</definedName>
    <definedName name="serv" localSheetId="2">#REF!</definedName>
    <definedName name="serv">#REF!</definedName>
    <definedName name="serv_" localSheetId="2">#REF!</definedName>
    <definedName name="serv_">#REF!</definedName>
    <definedName name="Serv_LIST" localSheetId="2">#REF!</definedName>
    <definedName name="Serv_LIST">#REF!</definedName>
    <definedName name="servo1" localSheetId="2">#REF!</definedName>
    <definedName name="servo1">#REF!</definedName>
    <definedName name="ｔａｂｉｅ＿04" localSheetId="2">#REF!</definedName>
    <definedName name="ｔａｂｉｅ＿04">#REF!</definedName>
    <definedName name="table_03" localSheetId="2">#REF!</definedName>
    <definedName name="table_03">#REF!</definedName>
    <definedName name="table_06" localSheetId="2">#REF!</definedName>
    <definedName name="table_06">#REF!</definedName>
    <definedName name="table2_3" localSheetId="2">#REF!</definedName>
    <definedName name="table2_3">#REF!</definedName>
    <definedName name="tapi2" localSheetId="2">#REF!</definedName>
    <definedName name="tapi2">#REF!</definedName>
    <definedName name="tebie_o7" localSheetId="2">#REF!</definedName>
    <definedName name="tebie_o7">#REF!</definedName>
    <definedName name="tebie08" localSheetId="2">#REF!</definedName>
    <definedName name="tebie08">#REF!</definedName>
    <definedName name="tebie33" localSheetId="2">#REF!</definedName>
    <definedName name="tebie33">#REF!</definedName>
    <definedName name="tebiroo" localSheetId="2">#REF!</definedName>
    <definedName name="tebiroo">#REF!</definedName>
    <definedName name="teble" localSheetId="2">#REF!</definedName>
    <definedName name="teble">#REF!</definedName>
    <definedName name="teble_09" localSheetId="2">#REF!</definedName>
    <definedName name="teble_09">#REF!</definedName>
    <definedName name="teble77" localSheetId="2">#REF!</definedName>
    <definedName name="teble77">#REF!</definedName>
    <definedName name="医療型障害児入所施設">選択肢!$B$31:$J$31</definedName>
    <definedName name="一般相談支援事業">選択肢!$B$21:$J$21</definedName>
    <definedName name="機能訓練">選択肢!$B$16:$J$16</definedName>
    <definedName name="居宅介護">選択肢!$B$2:$D$2</definedName>
    <definedName name="居宅介護・重度訪問介護・同行援護・行動援護">選択肢!$B$2:$J$2</definedName>
    <definedName name="居宅訪問型児童発達支援">選択肢!$B$29:$J$29</definedName>
    <definedName name="共同生活援助">選択肢!$B$12:$J$12</definedName>
    <definedName name="共同生活援助・介護サービス包括型">選択肢!$B$12:$J$12</definedName>
    <definedName name="共同生活援助・外部サービス利用型">選択肢!$B$13:$J$13</definedName>
    <definedName name="共同生活援助・日中サービス支援型">選択肢!$B$14:$J$14</definedName>
    <definedName name="行動援護">選択肢!$B$5:$D$5</definedName>
    <definedName name="児童発達支援・児童発達支援センターであるもの">選択肢!$B$27:$K$27</definedName>
    <definedName name="児童発達支援・主として重症心身障害児を対象とする場合">選択肢!$B$26:$J$26</definedName>
    <definedName name="児童発達支援・放課後等デイサービス">選択肢!$B$25:$J$25</definedName>
    <definedName name="自立生活援助">選択肢!$B$23:$J$23</definedName>
    <definedName name="就労移行支援">選択肢!$B$18:$J$18</definedName>
    <definedName name="就労継続支援Ａ型">選択肢!$B$20:$J$20</definedName>
    <definedName name="就労継続支援Ａ型・B型">選択肢!$B$20:$J$20</definedName>
    <definedName name="就労継続支援Ｂ型" localSheetId="2">[1]選択肢!#REF!</definedName>
    <definedName name="就労継続支援Ｂ型">選択肢!#REF!</definedName>
    <definedName name="就労定着支援">選択肢!$B$22:$J$22</definedName>
    <definedName name="重度障害者等包括支援">選択肢!$B$11:$J$11</definedName>
    <definedName name="重度訪問介護">選択肢!$B$3:$D$3</definedName>
    <definedName name="障害者支援施設">選択肢!$B$15:$L$15</definedName>
    <definedName name="食事" localSheetId="2">#REF!</definedName>
    <definedName name="食事">#REF!</definedName>
    <definedName name="生活介護">選択肢!$B$7:$J$7</definedName>
    <definedName name="生活訓練">選択肢!$B$17:$J$17</definedName>
    <definedName name="短期入所・空床利用型">選択肢!$B$9:$J$9</definedName>
    <definedName name="短期入所・単独型">選択肢!$B$10:$J$10</definedName>
    <definedName name="短期入所・併設型">選択肢!$B$8:$J$8</definedName>
    <definedName name="町っ油" localSheetId="2">#REF!</definedName>
    <definedName name="町っ油">#REF!</definedName>
    <definedName name="同行援護">選択肢!$B$4:$D$4</definedName>
    <definedName name="特定相談支援・障害児相談支援">選択肢!$B$24:$J$24</definedName>
    <definedName name="認定指定就労移行支援">選択肢!$B$19:$E$19</definedName>
    <definedName name="福祉型障害児入所施設">選択肢!$B$30:$K$30</definedName>
    <definedName name="保育所等訪問支援">選択肢!$B$28:$J$28</definedName>
    <definedName name="利用日数記入例" localSheetId="2">#REF!</definedName>
    <definedName name="利用日数記入例">#REF!</definedName>
    <definedName name="療養介護">選択肢!$B$6:$J$6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1" i="112" l="1"/>
  <c r="O41" i="112"/>
  <c r="O40" i="112"/>
  <c r="L40" i="112"/>
  <c r="AL38" i="112"/>
  <c r="AG38" i="112"/>
  <c r="AG42" i="112" s="1"/>
  <c r="AA38" i="112"/>
  <c r="AA42" i="112" s="1"/>
  <c r="U38" i="112"/>
  <c r="U42" i="112" s="1"/>
  <c r="O38" i="112"/>
  <c r="O42" i="112" s="1"/>
  <c r="I38" i="112"/>
  <c r="I42" i="112" s="1"/>
  <c r="E38" i="112"/>
  <c r="F41" i="112" s="1"/>
  <c r="C38" i="112"/>
  <c r="D41" i="112" s="1"/>
  <c r="AJ32" i="112"/>
  <c r="AI32" i="112"/>
  <c r="AH32" i="112"/>
  <c r="AG32" i="112"/>
  <c r="AF32" i="112"/>
  <c r="AE32" i="112"/>
  <c r="AD32" i="112"/>
  <c r="AC32" i="112"/>
  <c r="AB32" i="112"/>
  <c r="AA32" i="112"/>
  <c r="Z32" i="112"/>
  <c r="Y32" i="112"/>
  <c r="X32" i="112"/>
  <c r="W32" i="112"/>
  <c r="V32" i="112"/>
  <c r="U32" i="112"/>
  <c r="T32" i="112"/>
  <c r="S32" i="112"/>
  <c r="R32" i="112"/>
  <c r="Q32" i="112"/>
  <c r="P32" i="112"/>
  <c r="O32" i="112"/>
  <c r="N32" i="112"/>
  <c r="M32" i="112"/>
  <c r="L32" i="112"/>
  <c r="K32" i="112"/>
  <c r="J32" i="112"/>
  <c r="I32" i="112"/>
  <c r="H32" i="112"/>
  <c r="G32" i="112"/>
  <c r="F32" i="112"/>
  <c r="AK31" i="112"/>
  <c r="AK30" i="112"/>
  <c r="AK29" i="112"/>
  <c r="AK28" i="112"/>
  <c r="AK27" i="112"/>
  <c r="AK26" i="112"/>
  <c r="AK25" i="112"/>
  <c r="AK24" i="112"/>
  <c r="AK23" i="112"/>
  <c r="AK22" i="112"/>
  <c r="AK21" i="112"/>
  <c r="AK20" i="112"/>
  <c r="AK19" i="112"/>
  <c r="AL19" i="112" s="1"/>
  <c r="AK18" i="112"/>
  <c r="AK17" i="112"/>
  <c r="AK16" i="112"/>
  <c r="AK15" i="112"/>
  <c r="AK14" i="112"/>
  <c r="AK13" i="112"/>
  <c r="AK12" i="112"/>
  <c r="AG11" i="112"/>
  <c r="AF11" i="112"/>
  <c r="AE11" i="112"/>
  <c r="AD11" i="112"/>
  <c r="AC11" i="112"/>
  <c r="AB11" i="112"/>
  <c r="AA11" i="112"/>
  <c r="Z11" i="112"/>
  <c r="Y11" i="112"/>
  <c r="X11" i="112"/>
  <c r="W11" i="112"/>
  <c r="V11" i="112"/>
  <c r="U11" i="112"/>
  <c r="T11" i="112"/>
  <c r="S11" i="112"/>
  <c r="R11" i="112"/>
  <c r="Q11" i="112"/>
  <c r="P11" i="112"/>
  <c r="O11" i="112"/>
  <c r="N11" i="112"/>
  <c r="M11" i="112"/>
  <c r="L11" i="112"/>
  <c r="K11" i="112"/>
  <c r="J11" i="112"/>
  <c r="I11" i="112"/>
  <c r="H11" i="112"/>
  <c r="G11" i="112"/>
  <c r="F11" i="112"/>
  <c r="AJ11" i="112" s="1"/>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L29" i="112" s="1"/>
  <c r="AL20" i="112" l="1"/>
  <c r="AL14" i="112"/>
  <c r="AL27" i="112"/>
  <c r="AL15" i="112"/>
  <c r="AL28" i="112"/>
  <c r="AH11" i="112"/>
  <c r="AL16" i="112"/>
  <c r="AL22" i="112"/>
  <c r="AL23" i="112"/>
  <c r="AI11" i="112"/>
  <c r="AL24" i="112"/>
  <c r="AL30" i="112"/>
  <c r="AL26" i="112"/>
  <c r="AH10" i="112"/>
  <c r="AI10" i="112"/>
  <c r="AJ10" i="112"/>
  <c r="AL12" i="112"/>
  <c r="AL18" i="112"/>
  <c r="AL31" i="112"/>
  <c r="AK32" i="112"/>
  <c r="AL32" i="112" s="1"/>
  <c r="AL42" i="112"/>
  <c r="AG40" i="112"/>
  <c r="AJ40" i="112"/>
  <c r="AL40" i="112"/>
  <c r="I41" i="112"/>
  <c r="I40" i="112"/>
  <c r="L41" i="112"/>
  <c r="R40" i="112"/>
  <c r="AL41" i="112"/>
  <c r="AM40" i="112"/>
  <c r="C40" i="112"/>
  <c r="C41" i="112"/>
  <c r="U41" i="112"/>
  <c r="C42" i="112"/>
  <c r="D40" i="112"/>
  <c r="X40" i="112"/>
  <c r="X41" i="112"/>
  <c r="E42" i="112"/>
  <c r="AL13" i="112"/>
  <c r="AL17" i="112"/>
  <c r="AL21" i="112"/>
  <c r="AL25" i="112"/>
  <c r="E40" i="112"/>
  <c r="AA40" i="112"/>
  <c r="E41" i="112"/>
  <c r="AA41" i="112"/>
  <c r="U40" i="112"/>
  <c r="F40" i="112"/>
  <c r="AD40" i="112"/>
  <c r="AD41" i="112"/>
  <c r="AG41" i="112"/>
  <c r="AJ41" i="112"/>
  <c r="AM41" i="112"/>
  <c r="AL42" i="111" l="1"/>
  <c r="AG42" i="111"/>
  <c r="AA42" i="111"/>
  <c r="U42" i="111"/>
  <c r="O42" i="111"/>
  <c r="I42" i="111"/>
  <c r="E42" i="111"/>
  <c r="C42" i="111"/>
  <c r="AL38" i="111"/>
  <c r="AM40" i="111" s="1"/>
  <c r="AG38" i="111"/>
  <c r="AG41" i="111" s="1"/>
  <c r="AA38" i="111"/>
  <c r="AA40" i="111" s="1"/>
  <c r="U38" i="111"/>
  <c r="X41" i="111" s="1"/>
  <c r="O38" i="111"/>
  <c r="O41" i="111" s="1"/>
  <c r="I38" i="111"/>
  <c r="L41" i="111" s="1"/>
  <c r="E38" i="111"/>
  <c r="F41" i="111" s="1"/>
  <c r="C38" i="111"/>
  <c r="D40" i="111" s="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H11" i="111" l="1"/>
  <c r="AL26" i="111"/>
  <c r="AL27" i="111"/>
  <c r="AL12" i="111"/>
  <c r="AL13" i="111"/>
  <c r="AL28" i="111"/>
  <c r="AL15" i="111"/>
  <c r="AL23" i="111"/>
  <c r="AL30" i="111"/>
  <c r="AL21" i="111"/>
  <c r="AI11" i="111"/>
  <c r="AL22" i="111"/>
  <c r="AL16" i="111"/>
  <c r="AL31" i="111"/>
  <c r="AL25" i="111"/>
  <c r="AL20" i="111"/>
  <c r="AH10" i="111"/>
  <c r="AL17" i="111"/>
  <c r="AK32" i="111"/>
  <c r="AL32" i="111" s="1"/>
  <c r="AI10" i="111"/>
  <c r="AL18" i="111"/>
  <c r="AL19" i="111"/>
  <c r="AL24" i="111"/>
  <c r="AJ10" i="111"/>
  <c r="AL14" i="111"/>
  <c r="AL29" i="111"/>
  <c r="C40" i="111"/>
  <c r="L40" i="111"/>
  <c r="I41" i="111"/>
  <c r="U40" i="111"/>
  <c r="U41" i="111"/>
  <c r="D41" i="111"/>
  <c r="AM41" i="111"/>
  <c r="AL41" i="111"/>
  <c r="AL40" i="111"/>
  <c r="AA41" i="111"/>
  <c r="AJ41" i="111"/>
  <c r="AD40" i="111"/>
  <c r="AD41" i="111"/>
  <c r="E40" i="111"/>
  <c r="F40" i="111"/>
  <c r="E41" i="111"/>
  <c r="R40" i="111"/>
  <c r="R41" i="111"/>
  <c r="O40" i="111"/>
  <c r="AJ40" i="111"/>
  <c r="AG40" i="111"/>
  <c r="C41" i="111"/>
  <c r="I40" i="111"/>
  <c r="X40" i="111"/>
</calcChain>
</file>

<file path=xl/sharedStrings.xml><?xml version="1.0" encoding="utf-8"?>
<sst xmlns="http://schemas.openxmlformats.org/spreadsheetml/2006/main" count="507" uniqueCount="246">
  <si>
    <t>（備考）</t>
    <rPh sb="1" eb="3">
      <t>ビコウ</t>
    </rPh>
    <phoneticPr fontId="8"/>
  </si>
  <si>
    <t>その他</t>
    <rPh sb="2" eb="3">
      <t>タ</t>
    </rPh>
    <phoneticPr fontId="8"/>
  </si>
  <si>
    <t>担当者</t>
    <rPh sb="0" eb="3">
      <t>タントウシャ</t>
    </rPh>
    <phoneticPr fontId="8"/>
  </si>
  <si>
    <t>窓口（連絡先）</t>
    <rPh sb="0" eb="2">
      <t>マドグチ</t>
    </rPh>
    <rPh sb="3" eb="6">
      <t>レンラクサキ</t>
    </rPh>
    <phoneticPr fontId="8"/>
  </si>
  <si>
    <t>苦情解決の措置概要</t>
    <rPh sb="0" eb="2">
      <t>クジョウ</t>
    </rPh>
    <rPh sb="2" eb="4">
      <t>カイケツ</t>
    </rPh>
    <rPh sb="5" eb="7">
      <t>ソチ</t>
    </rPh>
    <rPh sb="7" eb="9">
      <t>ガイヨウ</t>
    </rPh>
    <phoneticPr fontId="8"/>
  </si>
  <si>
    <t>している　・　していない</t>
    <phoneticPr fontId="8"/>
  </si>
  <si>
    <t>第三者評価の実施状況</t>
    <rPh sb="0" eb="3">
      <t>ダイサンシャ</t>
    </rPh>
    <rPh sb="3" eb="5">
      <t>ヒョウカ</t>
    </rPh>
    <rPh sb="6" eb="8">
      <t>ジッシ</t>
    </rPh>
    <rPh sb="8" eb="10">
      <t>ジョウキョウ</t>
    </rPh>
    <phoneticPr fontId="8"/>
  </si>
  <si>
    <t>その他参考となる事項</t>
    <rPh sb="2" eb="3">
      <t>タ</t>
    </rPh>
    <rPh sb="3" eb="5">
      <t>サンコウ</t>
    </rPh>
    <rPh sb="8" eb="10">
      <t>ジコウ</t>
    </rPh>
    <phoneticPr fontId="8"/>
  </si>
  <si>
    <t>その他の費用</t>
    <rPh sb="2" eb="3">
      <t>タ</t>
    </rPh>
    <rPh sb="4" eb="6">
      <t>ヒヨウ</t>
    </rPh>
    <phoneticPr fontId="8"/>
  </si>
  <si>
    <t>利用料</t>
    <rPh sb="0" eb="3">
      <t>リヨウリョウ</t>
    </rPh>
    <phoneticPr fontId="8"/>
  </si>
  <si>
    <t>営業時間</t>
    <rPh sb="0" eb="2">
      <t>エイギョウ</t>
    </rPh>
    <rPh sb="2" eb="4">
      <t>ジカン</t>
    </rPh>
    <phoneticPr fontId="8"/>
  </si>
  <si>
    <t>営業日</t>
    <rPh sb="0" eb="3">
      <t>エイギョウビ</t>
    </rPh>
    <phoneticPr fontId="8"/>
  </si>
  <si>
    <t>主な掲示事項</t>
    <rPh sb="0" eb="1">
      <t>オモ</t>
    </rPh>
    <rPh sb="2" eb="4">
      <t>ケイジ</t>
    </rPh>
    <rPh sb="4" eb="6">
      <t>ジコウ</t>
    </rPh>
    <phoneticPr fontId="8"/>
  </si>
  <si>
    <t>基準上の必要人数（人）</t>
    <rPh sb="0" eb="2">
      <t>キジュン</t>
    </rPh>
    <rPh sb="2" eb="3">
      <t>ジョウ</t>
    </rPh>
    <rPh sb="4" eb="6">
      <t>ヒツヨウ</t>
    </rPh>
    <rPh sb="6" eb="8">
      <t>ニンズウ</t>
    </rPh>
    <rPh sb="9" eb="10">
      <t>ニン</t>
    </rPh>
    <phoneticPr fontId="8"/>
  </si>
  <si>
    <t>常勤換算後の人数（人）</t>
    <rPh sb="0" eb="2">
      <t>ジョウキン</t>
    </rPh>
    <rPh sb="2" eb="4">
      <t>カンザン</t>
    </rPh>
    <rPh sb="4" eb="5">
      <t>ゴ</t>
    </rPh>
    <rPh sb="6" eb="8">
      <t>ニンズウ</t>
    </rPh>
    <rPh sb="9" eb="10">
      <t>ニン</t>
    </rPh>
    <phoneticPr fontId="8"/>
  </si>
  <si>
    <t>非常勤（人）</t>
    <rPh sb="0" eb="3">
      <t>ヒジョウキン</t>
    </rPh>
    <rPh sb="4" eb="5">
      <t>ヒト</t>
    </rPh>
    <phoneticPr fontId="8"/>
  </si>
  <si>
    <t>常勤（人）</t>
    <rPh sb="0" eb="2">
      <t>ジョウキン</t>
    </rPh>
    <rPh sb="3" eb="4">
      <t>ヒト</t>
    </rPh>
    <phoneticPr fontId="8"/>
  </si>
  <si>
    <t>従業者数</t>
    <rPh sb="0" eb="2">
      <t>ジュウギョウ</t>
    </rPh>
    <rPh sb="2" eb="3">
      <t>シャ</t>
    </rPh>
    <rPh sb="3" eb="4">
      <t>カズ</t>
    </rPh>
    <phoneticPr fontId="8"/>
  </si>
  <si>
    <t>兼務</t>
    <rPh sb="0" eb="2">
      <t>ケンム</t>
    </rPh>
    <phoneticPr fontId="8"/>
  </si>
  <si>
    <t>専従</t>
    <rPh sb="0" eb="2">
      <t>センジュウ</t>
    </rPh>
    <phoneticPr fontId="8"/>
  </si>
  <si>
    <t>その他の従業者</t>
    <rPh sb="2" eb="3">
      <t>タ</t>
    </rPh>
    <rPh sb="4" eb="7">
      <t>ジュウギョウシャ</t>
    </rPh>
    <phoneticPr fontId="8"/>
  </si>
  <si>
    <t>従業者の職種・員数</t>
    <rPh sb="0" eb="3">
      <t>ジュウギョウシャ</t>
    </rPh>
    <rPh sb="4" eb="6">
      <t>ショクシュ</t>
    </rPh>
    <rPh sb="7" eb="9">
      <t>インズウ</t>
    </rPh>
    <phoneticPr fontId="8"/>
  </si>
  <si>
    <t>氏　名</t>
    <rPh sb="0" eb="1">
      <t>シ</t>
    </rPh>
    <rPh sb="2" eb="3">
      <t>メイ</t>
    </rPh>
    <phoneticPr fontId="8"/>
  </si>
  <si>
    <t>（郵便番号　　　　　－　　　　　）</t>
  </si>
  <si>
    <t>住 所</t>
    <rPh sb="0" eb="1">
      <t>ジュウ</t>
    </rPh>
    <rPh sb="2" eb="3">
      <t>トコロ</t>
    </rPh>
    <phoneticPr fontId="8"/>
  </si>
  <si>
    <t>フリガナ</t>
    <phoneticPr fontId="8"/>
  </si>
  <si>
    <t>サービス</t>
    <phoneticPr fontId="8"/>
  </si>
  <si>
    <t>郡・市</t>
    <rPh sb="0" eb="1">
      <t>グン</t>
    </rPh>
    <rPh sb="2" eb="3">
      <t>シ</t>
    </rPh>
    <phoneticPr fontId="8"/>
  </si>
  <si>
    <t>県</t>
    <rPh sb="0" eb="1">
      <t>ケン</t>
    </rPh>
    <phoneticPr fontId="8"/>
  </si>
  <si>
    <t>ＦＡＸ番号</t>
    <rPh sb="3" eb="5">
      <t>バンゴウ</t>
    </rPh>
    <phoneticPr fontId="8"/>
  </si>
  <si>
    <t>電話番号</t>
    <rPh sb="0" eb="2">
      <t>デンワ</t>
    </rPh>
    <rPh sb="2" eb="4">
      <t>バンゴウ</t>
    </rPh>
    <phoneticPr fontId="8"/>
  </si>
  <si>
    <t>連 絡 先</t>
    <rPh sb="0" eb="1">
      <t>レン</t>
    </rPh>
    <rPh sb="2" eb="3">
      <t>ラク</t>
    </rPh>
    <rPh sb="4" eb="5">
      <t>サキ</t>
    </rPh>
    <phoneticPr fontId="8"/>
  </si>
  <si>
    <t>（郵便番号　　　　　－　　　　　）</t>
    <rPh sb="1" eb="3">
      <t>ユウビン</t>
    </rPh>
    <rPh sb="3" eb="5">
      <t>バンゴウ</t>
    </rPh>
    <phoneticPr fontId="8"/>
  </si>
  <si>
    <t>所在地</t>
    <rPh sb="0" eb="3">
      <t>ショザイチ</t>
    </rPh>
    <phoneticPr fontId="8"/>
  </si>
  <si>
    <t>名　　称</t>
    <rPh sb="0" eb="1">
      <t>メイ</t>
    </rPh>
    <rPh sb="3" eb="4">
      <t>ショウ</t>
    </rPh>
    <phoneticPr fontId="8"/>
  </si>
  <si>
    <t>多機能型実施の有無</t>
    <rPh sb="0" eb="3">
      <t>タキノウ</t>
    </rPh>
    <rPh sb="3" eb="4">
      <t>ガタ</t>
    </rPh>
    <rPh sb="4" eb="6">
      <t>ジッシ</t>
    </rPh>
    <rPh sb="7" eb="9">
      <t>ウム</t>
    </rPh>
    <phoneticPr fontId="8"/>
  </si>
  <si>
    <t>主な診療科名</t>
    <rPh sb="0" eb="1">
      <t>オモ</t>
    </rPh>
    <rPh sb="2" eb="5">
      <t>シンリョウカ</t>
    </rPh>
    <rPh sb="5" eb="6">
      <t>メイ</t>
    </rPh>
    <phoneticPr fontId="8"/>
  </si>
  <si>
    <t>名　称</t>
    <rPh sb="0" eb="1">
      <t>メイ</t>
    </rPh>
    <rPh sb="2" eb="3">
      <t>ショウ</t>
    </rPh>
    <phoneticPr fontId="8"/>
  </si>
  <si>
    <t>協力医療機関</t>
    <rPh sb="0" eb="2">
      <t>キョウリョク</t>
    </rPh>
    <rPh sb="2" eb="4">
      <t>イリョウ</t>
    </rPh>
    <rPh sb="4" eb="6">
      <t>キカン</t>
    </rPh>
    <phoneticPr fontId="8"/>
  </si>
  <si>
    <t>基準上の必要定員</t>
    <rPh sb="0" eb="2">
      <t>キジュン</t>
    </rPh>
    <rPh sb="2" eb="3">
      <t>ジョウ</t>
    </rPh>
    <rPh sb="4" eb="6">
      <t>ヒツヨウ</t>
    </rPh>
    <rPh sb="6" eb="8">
      <t>テイイン</t>
    </rPh>
    <phoneticPr fontId="8"/>
  </si>
  <si>
    <t>利用定員</t>
    <rPh sb="0" eb="2">
      <t>リヨウ</t>
    </rPh>
    <rPh sb="2" eb="4">
      <t>テイイン</t>
    </rPh>
    <phoneticPr fontId="8"/>
  </si>
  <si>
    <t>内部障害</t>
    <rPh sb="0" eb="2">
      <t>ナイブ</t>
    </rPh>
    <rPh sb="2" eb="4">
      <t>ショウガイ</t>
    </rPh>
    <phoneticPr fontId="8"/>
  </si>
  <si>
    <t>聴覚・言語</t>
    <rPh sb="0" eb="2">
      <t>チョウカク</t>
    </rPh>
    <rPh sb="3" eb="5">
      <t>ゲンゴ</t>
    </rPh>
    <phoneticPr fontId="8"/>
  </si>
  <si>
    <t>視覚障害</t>
    <rPh sb="0" eb="2">
      <t>シカク</t>
    </rPh>
    <rPh sb="2" eb="4">
      <t>ショウガイ</t>
    </rPh>
    <phoneticPr fontId="8"/>
  </si>
  <si>
    <t>肢体不自由</t>
    <rPh sb="0" eb="2">
      <t>シタイ</t>
    </rPh>
    <rPh sb="2" eb="5">
      <t>フジユウ</t>
    </rPh>
    <phoneticPr fontId="8"/>
  </si>
  <si>
    <t>細分無し</t>
    <rPh sb="0" eb="2">
      <t>サイブン</t>
    </rPh>
    <rPh sb="2" eb="3">
      <t>ナ</t>
    </rPh>
    <phoneticPr fontId="8"/>
  </si>
  <si>
    <t>身体障害者</t>
    <rPh sb="0" eb="2">
      <t>シンタイ</t>
    </rPh>
    <rPh sb="2" eb="4">
      <t>ショウガイ</t>
    </rPh>
    <rPh sb="4" eb="5">
      <t>シャ</t>
    </rPh>
    <phoneticPr fontId="8"/>
  </si>
  <si>
    <t>特定無し</t>
    <rPh sb="0" eb="2">
      <t>トクテイ</t>
    </rPh>
    <rPh sb="2" eb="3">
      <t>ム</t>
    </rPh>
    <phoneticPr fontId="8"/>
  </si>
  <si>
    <t>主たる対象者</t>
    <rPh sb="0" eb="1">
      <t>シュ</t>
    </rPh>
    <rPh sb="3" eb="6">
      <t>タイショウシャ</t>
    </rPh>
    <phoneticPr fontId="8"/>
  </si>
  <si>
    <t>生活支援員</t>
    <rPh sb="0" eb="2">
      <t>セイカツ</t>
    </rPh>
    <rPh sb="2" eb="5">
      <t>シエンイン</t>
    </rPh>
    <phoneticPr fontId="8"/>
  </si>
  <si>
    <t>機能訓練指導員</t>
    <rPh sb="0" eb="2">
      <t>キノウ</t>
    </rPh>
    <rPh sb="2" eb="4">
      <t>クンレン</t>
    </rPh>
    <rPh sb="4" eb="7">
      <t>シドウイン</t>
    </rPh>
    <phoneticPr fontId="8"/>
  </si>
  <si>
    <t>理学療法士</t>
    <rPh sb="0" eb="2">
      <t>リガク</t>
    </rPh>
    <rPh sb="2" eb="5">
      <t>リョウホウシ</t>
    </rPh>
    <phoneticPr fontId="8"/>
  </si>
  <si>
    <t>看護職員</t>
    <rPh sb="0" eb="2">
      <t>カンゴ</t>
    </rPh>
    <rPh sb="2" eb="4">
      <t>ショクイン</t>
    </rPh>
    <phoneticPr fontId="8"/>
  </si>
  <si>
    <t>サービス管理責任者</t>
    <rPh sb="4" eb="6">
      <t>カンリ</t>
    </rPh>
    <rPh sb="6" eb="9">
      <t>セキニンシャ</t>
    </rPh>
    <phoneticPr fontId="8"/>
  </si>
  <si>
    <t>管理責任者</t>
    <rPh sb="0" eb="2">
      <t>カンリ</t>
    </rPh>
    <rPh sb="2" eb="5">
      <t>セキニンシャ</t>
    </rPh>
    <phoneticPr fontId="8"/>
  </si>
  <si>
    <t>第　　条第　　項第　　号</t>
    <rPh sb="0" eb="1">
      <t>ダイ</t>
    </rPh>
    <rPh sb="3" eb="4">
      <t>ジョウ</t>
    </rPh>
    <rPh sb="4" eb="5">
      <t>ダイ</t>
    </rPh>
    <rPh sb="7" eb="8">
      <t>コウ</t>
    </rPh>
    <rPh sb="8" eb="9">
      <t>ダイ</t>
    </rPh>
    <rPh sb="11" eb="12">
      <t>ゴウ</t>
    </rPh>
    <phoneticPr fontId="8"/>
  </si>
  <si>
    <t>専従</t>
    <rPh sb="0" eb="2">
      <t>センジュウ</t>
    </rPh>
    <phoneticPr fontId="4"/>
  </si>
  <si>
    <t>兼務</t>
    <rPh sb="0" eb="2">
      <t>ケンム</t>
    </rPh>
    <phoneticPr fontId="4"/>
  </si>
  <si>
    <t>受付番号</t>
    <rPh sb="0" eb="2">
      <t>ウケツケ</t>
    </rPh>
    <rPh sb="2" eb="4">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</si>
  <si>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</si>
  <si>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※兼務</t>
    <rPh sb="1" eb="3">
      <t>ケンム</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</si>
  <si>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</si>
  <si>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</si>
  <si>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</si>
  <si>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施</t>
    <rPh sb="0" eb="1">
      <t>ホドコ</t>
    </rPh>
    <phoneticPr fontId="8"/>
  </si>
  <si>
    <t>設</t>
    <rPh sb="0" eb="1">
      <t>セツ</t>
    </rPh>
    <phoneticPr fontId="8"/>
  </si>
  <si>
    <t>医　師</t>
    <rPh sb="0" eb="1">
      <t>イ</t>
    </rPh>
    <rPh sb="2" eb="3">
      <t>シ</t>
    </rPh>
    <phoneticPr fontId="8"/>
  </si>
  <si>
    <t>作業療法士</t>
    <rPh sb="0" eb="2">
      <t>サギョウ</t>
    </rPh>
    <rPh sb="2" eb="5">
      <t>リョウホウシ</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</si>
  <si>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</si>
  <si>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</si>
  <si>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</si>
  <si>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</si>
  <si>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</si>
  <si>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</si>
  <si>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</si>
  <si>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</si>
  <si>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</si>
  <si>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</si>
  <si>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単位ごとの営業日</t>
    <phoneticPr fontId="8"/>
  </si>
  <si>
    <t>単位ごとのサービス提供時間（送迎時間を除く）（①　　：　　～　　：　　②　　：　　～　　：　　）</t>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</si>
  <si>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</si>
  <si>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</si>
  <si>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</si>
  <si>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人（単位ごとの定員）（①　　　　　　　　②　　　　　　　　　）</t>
    <phoneticPr fontId="8"/>
  </si>
  <si>
    <t>有　　・　　無</t>
    <rPh sb="0" eb="1">
      <t>ア</t>
    </rPh>
    <rPh sb="6" eb="7">
      <t>ナ</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</si>
  <si>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</si>
  <si>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</si>
  <si>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</si>
  <si>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</si>
  <si>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</si>
  <si>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</si>
  <si>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</si>
  <si>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</si>
  <si>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</si>
  <si>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合計</t>
    <rPh sb="0" eb="2">
      <t>ゴウケイ</t>
    </rPh>
    <phoneticPr fontId="8"/>
  </si>
  <si>
    <t>生活介護</t>
    <rPh sb="0" eb="2">
      <t>セイカツ</t>
    </rPh>
    <rPh sb="2" eb="4">
      <t>カイゴ</t>
    </rPh>
    <phoneticPr fontId="8"/>
  </si>
  <si>
    <t>サービス提供時間</t>
    <rPh sb="4" eb="6">
      <t>テイキョウ</t>
    </rPh>
    <rPh sb="6" eb="8">
      <t>ジカン</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</si>
  <si>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</si>
  <si>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自立生活援助</t>
    <rPh sb="0" eb="2">
      <t>ジリツ</t>
    </rPh>
    <rPh sb="2" eb="4">
      <t>セイカツ</t>
    </rPh>
    <rPh sb="4" eb="6">
      <t>エンジョ</t>
    </rPh>
    <phoneticPr fontId="8"/>
  </si>
  <si>
    <t>就労定着支援</t>
    <rPh sb="0" eb="2">
      <t>シュウロウ</t>
    </rPh>
    <rPh sb="2" eb="4">
      <t>テイチャク</t>
    </rPh>
    <rPh sb="4" eb="6">
      <t>シエン</t>
    </rPh>
    <phoneticPr fontId="8"/>
  </si>
  <si>
    <t>一般相談支援事業</t>
    <rPh sb="2" eb="4">
      <t>ソウダン</t>
    </rPh>
    <rPh sb="4" eb="6">
      <t>シエン</t>
    </rPh>
    <rPh sb="6" eb="8">
      <t>ジギョウ</t>
    </rPh>
    <phoneticPr fontId="8"/>
  </si>
  <si>
    <t>就労移行支援</t>
    <rPh sb="0" eb="2">
      <t>シュウロウ</t>
    </rPh>
    <rPh sb="2" eb="4">
      <t>イコウ</t>
    </rPh>
    <rPh sb="4" eb="6">
      <t>シエン</t>
    </rPh>
    <phoneticPr fontId="8"/>
  </si>
  <si>
    <t>重度障害者等包括支援</t>
    <rPh sb="0" eb="2">
      <t>ジュウド</t>
    </rPh>
    <rPh sb="2" eb="5">
      <t>ショウガイシャ</t>
    </rPh>
    <rPh sb="5" eb="6">
      <t>ナド</t>
    </rPh>
    <rPh sb="6" eb="8">
      <t>ホウカツ</t>
    </rPh>
    <rPh sb="8" eb="10">
      <t>シエン</t>
    </rPh>
    <phoneticPr fontId="8"/>
  </si>
  <si>
    <t>療養介護</t>
    <rPh sb="0" eb="2">
      <t>リョウヨウ</t>
    </rPh>
    <rPh sb="2" eb="4">
      <t>カイゴ</t>
    </rPh>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</si>
  <si>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</si>
  <si>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</si>
  <si>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</si>
  <si>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</si>
  <si>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常勤</t>
    <rPh sb="0" eb="2">
      <t>ジョウキン</t>
    </rPh>
    <phoneticPr fontId="8"/>
  </si>
  <si>
    <t>非常勤</t>
    <rPh sb="0" eb="3">
      <t>ヒジョウキン</t>
    </rPh>
    <phoneticPr fontId="8"/>
  </si>
  <si>
    <t>第５週</t>
    <rPh sb="0" eb="1">
      <t>ダイ</t>
    </rPh>
    <rPh sb="2" eb="3">
      <t>シュウ</t>
    </rPh>
    <phoneticPr fontId="8"/>
  </si>
  <si>
    <t>居宅訪問型児童発達支援</t>
    <rPh sb="0" eb="2">
      <t>キョタク</t>
    </rPh>
    <rPh sb="2" eb="4">
      <t>ホウモン</t>
    </rPh>
    <rPh sb="4" eb="5">
      <t>ガタ</t>
    </rPh>
    <rPh sb="5" eb="7">
      <t>ジドウ</t>
    </rPh>
    <rPh sb="7" eb="9">
      <t>ハッタツ</t>
    </rPh>
    <rPh sb="9" eb="11">
      <t>シエン</t>
    </rPh>
    <phoneticPr fontId="1"/>
  </si>
  <si>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</si>
  <si>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</si>
  <si>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</si>
  <si>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</si>
  <si>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</si>
  <si>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</si>
  <si>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</si>
  <si>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理学療法士</t>
    <rPh sb="0" eb="5">
      <t>リガクリョウホウシ</t>
    </rPh>
    <phoneticPr fontId="3"/>
  </si>
  <si>
    <t>作業療法士</t>
    <rPh sb="0" eb="5">
      <t>サギョウリョウホウシ</t>
    </rPh>
    <phoneticPr fontId="3"/>
  </si>
  <si>
    <t>地域移行支援員</t>
    <rPh sb="0" eb="4">
      <t>チイキイコウ</t>
    </rPh>
    <rPh sb="4" eb="7">
      <t>シエンイン</t>
    </rPh>
    <phoneticPr fontId="3"/>
  </si>
  <si>
    <t>就労支援員</t>
    <rPh sb="0" eb="5">
      <t>シュウロウシエンイン</t>
    </rPh>
    <phoneticPr fontId="3"/>
  </si>
  <si>
    <t>職業指導員</t>
    <rPh sb="0" eb="4">
      <t>ショクギョウシドウ</t>
    </rPh>
    <rPh sb="4" eb="5">
      <t>イン</t>
    </rPh>
    <phoneticPr fontId="3"/>
  </si>
  <si>
    <t>生活支援員</t>
    <rPh sb="0" eb="2">
      <t>セイカツ</t>
    </rPh>
    <rPh sb="2" eb="5">
      <t>シエンイン</t>
    </rPh>
    <phoneticPr fontId="3"/>
  </si>
  <si>
    <t>就労定着支援員</t>
    <rPh sb="0" eb="2">
      <t>シュウロウ</t>
    </rPh>
    <rPh sb="2" eb="7">
      <t>テイチャクシエンイン</t>
    </rPh>
    <phoneticPr fontId="3"/>
  </si>
  <si>
    <t>地域生活支援員</t>
    <rPh sb="0" eb="7">
      <t>チイキセイカツシエンイン</t>
    </rPh>
    <phoneticPr fontId="3"/>
  </si>
  <si>
    <t>世話人</t>
    <rPh sb="0" eb="3">
      <t>セワニン</t>
    </rPh>
    <phoneticPr fontId="3"/>
  </si>
  <si>
    <t>障害者支援施設</t>
    <rPh sb="0" eb="3">
      <t>ショウガイシャ</t>
    </rPh>
    <rPh sb="3" eb="5">
      <t>シエン</t>
    </rPh>
    <rPh sb="5" eb="7">
      <t>シセツ</t>
    </rPh>
    <phoneticPr fontId="8"/>
  </si>
  <si>
    <t>就労支援員</t>
    <rPh sb="0" eb="2">
      <t>シュウロウ</t>
    </rPh>
    <rPh sb="2" eb="5">
      <t>シエンイン</t>
    </rPh>
    <phoneticPr fontId="3"/>
  </si>
  <si>
    <t>職業指導員</t>
    <rPh sb="0" eb="2">
      <t>ショクギョウ</t>
    </rPh>
    <rPh sb="2" eb="4">
      <t>シドウ</t>
    </rPh>
    <rPh sb="4" eb="5">
      <t>イン</t>
    </rPh>
    <phoneticPr fontId="3"/>
  </si>
  <si>
    <t>相談支援専門員</t>
    <rPh sb="0" eb="7">
      <t>ソウダンシエンセンモンイン</t>
    </rPh>
    <phoneticPr fontId="3"/>
  </si>
  <si>
    <t>特定相談支援・障害児相談支援</t>
    <rPh sb="0" eb="2">
      <t>トクテイ</t>
    </rPh>
    <rPh sb="2" eb="4">
      <t>ソウダン</t>
    </rPh>
    <rPh sb="4" eb="6">
      <t>シエン</t>
    </rPh>
    <rPh sb="7" eb="10">
      <t>ショウガイジ</t>
    </rPh>
    <rPh sb="10" eb="12">
      <t>ソウダン</t>
    </rPh>
    <rPh sb="12" eb="14">
      <t>シエン</t>
    </rPh>
    <phoneticPr fontId="1"/>
  </si>
  <si>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</si>
  <si>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</si>
  <si>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医療型障害児入所施設</t>
    <rPh sb="0" eb="2">
      <t>イリョウ</t>
    </rPh>
    <rPh sb="2" eb="3">
      <t>ガタ</t>
    </rPh>
    <rPh sb="3" eb="6">
      <t>ショウガイジ</t>
    </rPh>
    <rPh sb="6" eb="8">
      <t>ニュウショ</t>
    </rPh>
    <rPh sb="8" eb="10">
      <t>シセツ</t>
    </rPh>
    <phoneticPr fontId="1"/>
  </si>
  <si>
    <t>児童発達支援管理責任者</t>
    <rPh sb="0" eb="2">
      <t>ジドウ</t>
    </rPh>
    <rPh sb="2" eb="6">
      <t>ハッタツシエン</t>
    </rPh>
    <rPh sb="6" eb="8">
      <t>カンリ</t>
    </rPh>
    <rPh sb="8" eb="11">
      <t>セキニンシャ</t>
    </rPh>
    <phoneticPr fontId="3"/>
  </si>
  <si>
    <t>児童指導員</t>
    <rPh sb="0" eb="2">
      <t>ジドウ</t>
    </rPh>
    <rPh sb="2" eb="5">
      <t>シドウイン</t>
    </rPh>
    <phoneticPr fontId="3"/>
  </si>
  <si>
    <t>保育士</t>
    <rPh sb="0" eb="3">
      <t>ホイクシ</t>
    </rPh>
    <phoneticPr fontId="3"/>
  </si>
  <si>
    <t>機能訓練担当職員</t>
    <rPh sb="0" eb="4">
      <t>キノウクンレン</t>
    </rPh>
    <rPh sb="4" eb="6">
      <t>タントウ</t>
    </rPh>
    <rPh sb="6" eb="8">
      <t>ショクイン</t>
    </rPh>
    <phoneticPr fontId="3"/>
  </si>
  <si>
    <t>訪問支援員</t>
    <rPh sb="0" eb="2">
      <t>ホウモン</t>
    </rPh>
    <rPh sb="2" eb="5">
      <t>シエンイン</t>
    </rPh>
    <phoneticPr fontId="3"/>
  </si>
  <si>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</si>
  <si>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</si>
  <si>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</si>
  <si>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</si>
  <si>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</si>
  <si>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</si>
  <si>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</si>
  <si>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</si>
  <si>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</si>
  <si>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年</t>
    <rPh sb="0" eb="1">
      <t>ネン</t>
    </rPh>
    <phoneticPr fontId="8"/>
  </si>
  <si>
    <t>月</t>
    <rPh sb="0" eb="1">
      <t>ゲツ</t>
    </rPh>
    <phoneticPr fontId="8"/>
  </si>
  <si>
    <t>！申請するサービス類型を選択してください</t>
    <rPh sb="1" eb="3">
      <t>シンセイ</t>
    </rPh>
    <rPh sb="9" eb="11">
      <t>ルイケイ</t>
    </rPh>
    <rPh sb="12" eb="14">
      <t>センタク</t>
    </rPh>
    <phoneticPr fontId="3"/>
  </si>
  <si>
    <t>No.</t>
    <phoneticPr fontId="8"/>
  </si>
  <si>
    <t>サービス種別</t>
    <rPh sb="4" eb="6">
      <t>シュベツ</t>
    </rPh>
    <phoneticPr fontId="1"/>
  </si>
  <si>
    <t>事業所名</t>
    <rPh sb="0" eb="3">
      <t>ジギョウショ</t>
    </rPh>
    <rPh sb="3" eb="4">
      <t>メイ</t>
    </rPh>
    <phoneticPr fontId="1"/>
  </si>
  <si>
    <t>時間/週</t>
    <rPh sb="0" eb="2">
      <t>ジカン</t>
    </rPh>
    <rPh sb="3" eb="4">
      <t>シュウ</t>
    </rPh>
    <phoneticPr fontId="8"/>
  </si>
  <si>
    <t>時間/月</t>
    <rPh sb="0" eb="2">
      <t>ジカン</t>
    </rPh>
    <rPh sb="3" eb="4">
      <t>ツキ</t>
    </rPh>
    <phoneticPr fontId="8"/>
  </si>
  <si>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</si>
  <si>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</si>
  <si>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</si>
  <si>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</si>
  <si>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</si>
  <si>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</si>
  <si>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</si>
  <si>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</si>
  <si>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</si>
  <si>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</si>
  <si>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</si>
  <si>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</si>
  <si>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</si>
  <si>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</si>
  <si>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</si>
  <si>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</si>
  <si>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</si>
  <si>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</si>
  <si>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</si>
  <si>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</si>
  <si>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</si>
  <si>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</si>
  <si>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(7) 従業者の氏名を記入してください。</t>
    <rPh sb="5" eb="8">
      <t>ジュウギョウシャ</t>
    </rPh>
    <rPh sb="9" eb="11">
      <t>シメイ</t>
    </rPh>
    <rPh sb="12" eb="14">
      <t>キニュウ</t>
    </rPh>
    <phoneticPr fontId="1"/>
  </si>
  <si>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</si>
  <si>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</si>
  <si>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</si>
  <si>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</si>
  <si>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</si>
  <si>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</si>
  <si>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</si>
  <si>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A</t>
  </si>
  <si>
    <t>B</t>
  </si>
  <si>
    <t>C</t>
  </si>
  <si>
    <t>D</t>
  </si>
  <si>
    <t xml:space="preserve"> （12) 必要項目を満たしていれば、各事業所で使用するシフト表等をもって代替書類として差し支えありません。</t>
  </si>
  <si>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</si>
  <si>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</si>
  <si>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</si>
  <si>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</si>
  <si>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</si>
  <si>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</si>
  <si>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常勤換算数</t>
    <rPh sb="0" eb="5">
      <t>ジョウキンカンサンスウ</t>
    </rPh>
    <phoneticPr fontId="3"/>
  </si>
  <si>
    <t>機能訓練</t>
    <rPh sb="0" eb="2">
      <t>キノウ</t>
    </rPh>
    <rPh sb="2" eb="4">
      <t>クンレン</t>
    </rPh>
    <phoneticPr fontId="8"/>
  </si>
  <si>
    <t>生活訓練</t>
    <rPh sb="0" eb="2">
      <t>セイカツ</t>
    </rPh>
    <rPh sb="2" eb="4">
      <t>クンレン</t>
    </rPh>
    <phoneticPr fontId="8"/>
  </si>
  <si>
    <t>児童発達支援・放課後等デイサービス</t>
    <rPh sb="0" eb="2">
      <t>ジドウ</t>
    </rPh>
    <rPh sb="2" eb="4">
      <t>ハッタツ</t>
    </rPh>
    <rPh sb="4" eb="6">
      <t>シエン</t>
    </rPh>
    <rPh sb="7" eb="11">
      <t>ホウカゴトウ</t>
    </rPh>
    <phoneticPr fontId="1"/>
  </si>
  <si>
    <t>＜実人数集計＞</t>
    <rPh sb="1" eb="2">
      <t>ジツ</t>
    </rPh>
    <rPh sb="2" eb="4">
      <t>ニンズウ</t>
    </rPh>
    <rPh sb="4" eb="6">
      <t>シュウケイ</t>
    </rPh>
    <phoneticPr fontId="8"/>
  </si>
  <si>
    <t>　(2) 「予定」・「実績」のいずれかを選択してください。</t>
    <rPh sb="6" eb="8">
      <t>ヨテイ</t>
    </rPh>
    <rPh sb="11" eb="13">
      <t>ジッセキ</t>
    </rPh>
    <rPh sb="20" eb="22">
      <t>センタク</t>
    </rPh>
    <phoneticPr fontId="1"/>
  </si>
  <si>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</si>
  <si>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</si>
  <si>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</si>
  <si>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共同生活援助・介護サービス包括型</t>
    <rPh sb="0" eb="2">
      <t>キョウドウ</t>
    </rPh>
    <rPh sb="2" eb="4">
      <t>セイカツ</t>
    </rPh>
    <rPh sb="4" eb="6">
      <t>エンジョ</t>
    </rPh>
    <phoneticPr fontId="8"/>
  </si>
  <si>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</si>
  <si>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</si>
  <si>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嘱託医</t>
    <rPh sb="0" eb="2">
      <t>ショクタク</t>
    </rPh>
    <phoneticPr fontId="3"/>
  </si>
  <si>
    <t>栄養士</t>
    <rPh sb="0" eb="3">
      <t>エイヨウシ</t>
    </rPh>
    <phoneticPr fontId="3"/>
  </si>
  <si>
    <t>調理員</t>
    <rPh sb="0" eb="3">
      <t>チョウリイン</t>
    </rPh>
    <phoneticPr fontId="3"/>
  </si>
  <si>
    <t>児童発達支援・児童発達支援センターであるもの</t>
    <rPh sb="0" eb="6">
      <t>ジドウハッタツシエン</t>
    </rPh>
    <rPh sb="7" eb="11">
      <t>ジドウハッタツ</t>
    </rPh>
    <rPh sb="11" eb="13">
      <t>シエン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</si>
  <si>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</si>
  <si>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心理担当職員</t>
    <rPh sb="0" eb="6">
      <t>シンリタントウショクイン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</si>
  <si>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</si>
  <si>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</si>
  <si>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相談支援員</t>
    <rPh sb="0" eb="2">
      <t>ソウダン</t>
    </rPh>
    <rPh sb="2" eb="5">
      <t>シエンイン</t>
    </rPh>
    <phoneticPr fontId="3"/>
  </si>
  <si>
    <t>言語聴覚士</t>
    <rPh sb="0" eb="2">
      <t>ゲンゴ</t>
    </rPh>
    <rPh sb="2" eb="5">
      <t>チョウカクシ</t>
    </rPh>
    <phoneticPr fontId="3"/>
  </si>
  <si>
    <t>就労継続支援Ａ型・Ｂ型</t>
    <rPh sb="0" eb="2">
      <t>シュウロウ</t>
    </rPh>
    <rPh sb="2" eb="4">
      <t>ケイゾク</t>
    </rPh>
    <rPh sb="4" eb="6">
      <t>シエン</t>
    </rPh>
    <rPh sb="7" eb="8">
      <t>ガタ</t>
    </rPh>
    <rPh sb="10" eb="11">
      <t>ガタ</t>
    </rPh>
    <phoneticPr fontId="8"/>
  </si>
  <si>
    <t>認定指定就労移行支援</t>
    <rPh sb="0" eb="2">
      <t>ニンテイ</t>
    </rPh>
    <rPh sb="2" eb="4">
      <t>シテイ</t>
    </rPh>
    <rPh sb="4" eb="6">
      <t>シュウロウ</t>
    </rPh>
    <rPh sb="6" eb="8">
      <t>イコウ</t>
    </rPh>
    <rPh sb="8" eb="10">
      <t>シエン</t>
    </rPh>
    <phoneticPr fontId="8"/>
  </si>
  <si>
    <t>職種⑩</t>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</si>
  <si>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</si>
  <si>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</si>
  <si>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</si>
  <si>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居宅介護</t>
    <phoneticPr fontId="8"/>
  </si>
  <si>
    <t>夜間支援従事者</t>
    <rPh sb="0" eb="7">
      <t>ヤカンシエンジュウジシャ</t>
    </rPh>
    <phoneticPr fontId="3"/>
  </si>
  <si>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</si>
  <si>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(2)-2　定員</t>
    <rPh sb="6" eb="8">
      <t>テイイン</t>
    </rPh>
    <phoneticPr fontId="3"/>
  </si>
  <si>
    <t>　(2) -2　定員数を入力してください。</t>
    <rPh sb="8" eb="11">
      <t>テイインスウ</t>
    </rPh>
    <rPh sb="12" eb="14">
      <t>ニュウリョク</t>
    </rPh>
    <phoneticPr fontId="3"/>
  </si>
  <si>
    <t>その他職員</t>
    <rPh sb="2" eb="3">
      <t>タ</t>
    </rPh>
    <rPh sb="3" eb="5">
      <t>ショクイン</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</si>
  <si>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</si>
  <si>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歴月</t>
  </si>
  <si>
    <t>予定</t>
  </si>
  <si>
    <t>和歌山　市子</t>
    <rPh sb="0" eb="3">
      <t>ワカヤマ</t>
    </rPh>
    <rPh sb="4" eb="6">
      <t>イチコ</t>
    </rPh>
    <phoneticPr fontId="3"/>
  </si>
  <si>
    <t>和歌山　城子</t>
    <phoneticPr fontId="3"/>
  </si>
  <si>
    <t>山東　竹ノ子</t>
    <rPh sb="0" eb="2">
      <t>サンドウ</t>
    </rPh>
    <rPh sb="3" eb="4">
      <t>タケ</t>
    </rPh>
    <rPh sb="5" eb="6">
      <t>コ</t>
    </rPh>
    <phoneticPr fontId="3"/>
  </si>
  <si>
    <t>雑賀崎　海老子</t>
    <phoneticPr fontId="3"/>
  </si>
  <si>
    <t>和歌浦　和歌子</t>
    <phoneticPr fontId="3"/>
  </si>
  <si>
    <t>加太　鯛子</t>
    <phoneticPr fontId="3"/>
  </si>
  <si>
    <t>和歌山城</t>
    <rPh sb="0" eb="4">
      <t>ワカヤマジョウ</t>
    </rPh>
    <phoneticPr fontId="3"/>
  </si>
  <si>
    <t>和歌山　太郎</t>
    <rPh sb="0" eb="3">
      <t>ワカヤマ</t>
    </rPh>
    <rPh sb="4" eb="6">
      <t>タロウ</t>
    </rPh>
    <phoneticPr fontId="24"/>
  </si>
  <si>
    <t>和歌山　花子</t>
    <rPh sb="0" eb="3">
      <t>ワカヤマ</t>
    </rPh>
    <rPh sb="4" eb="6">
      <t>ハナコ</t>
    </rPh>
    <phoneticPr fontId="24"/>
  </si>
  <si>
    <t>わかのすけ</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</si>
</sst>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6" formatCode="&quot;¥&quot;#,##0;[Red]&quot;¥&quot;\-#,##0"/>
    <numFmt numFmtId="176" formatCode="0.0_ "/>
    <numFmt numFmtId="177" formatCode="[$-409]d;@"/>
    <numFmt numFmtId="178" formatCode="aaa"/>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6"/>
      <name val="游ゴシック"/>
      <family val="3"/>
      <charset val="128"/>
      <scheme val="minor"/>
    </font>
    <font>
      <sz val="10"/>
      <color rgb="FFFF0000"/>
      <name val="ＭＳ ゴシック"/>
      <family val="3"/>
      <charset val="128"/>
    </font>
    <font>
      <sz val="9"/>
      <color rgb="FFFF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8" fillId="0" borderId="0">
      <alignment vertical="center"/>
    </xf>
    <xf numFmtId="0" fontId="6" fillId="0" borderId="0"/>
    <xf numFmtId="0" fontId="6" fillId="0" borderId="0"/>
    <xf numFmtId="0" fontId="19" fillId="0" borderId="0">
      <alignment vertical="center"/>
    </xf>
    <xf numFmtId="0" fontId="6" fillId="0" borderId="0">
      <alignment vertical="center"/>
    </xf>
    <xf numFmtId="0" fontId="6" fillId="0" borderId="0">
      <alignment vertical="center"/>
    </xf>
    <xf numFmtId="0" fontId="6" fillId="0" borderId="0">
      <alignment vertical="center"/>
    </xf>
  </cellStyleXfs>
  <cellXfs count="281">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pplyAlignment="1">
      <alignment vertical="center"/>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0" xfId="7" applyFont="1" applyAlignment="1">
      <alignment horizontal="center" vertical="center"/>
    </xf>
    <xf numFmtId="177" fontId="5" fillId="0" borderId="17" xfId="7" applyNumberFormat="1" applyFont="1" applyBorder="1" applyAlignment="1">
      <alignment vertical="center"/>
    </xf>
    <xf numFmtId="178" fontId="5" fillId="0" borderId="17" xfId="7" applyNumberFormat="1" applyFont="1" applyBorder="1" applyAlignment="1">
      <alignment vertical="center"/>
    </xf>
    <xf numFmtId="0" fontId="5" fillId="0" borderId="0" xfId="7" applyFont="1" applyFill="1" applyBorder="1" applyAlignment="1">
      <alignment horizontal="center" vertical="center"/>
    </xf>
    <xf numFmtId="0" fontId="5" fillId="0" borderId="0" xfId="7" applyFont="1" applyFill="1" applyBorder="1" applyAlignment="1">
      <alignment vertical="center"/>
    </xf>
    <xf numFmtId="0" fontId="2" fillId="0" borderId="0" xfId="7" applyFont="1" applyFill="1" applyAlignment="1">
      <alignment vertical="center"/>
    </xf>
    <xf numFmtId="0" fontId="12" fillId="0" borderId="0" xfId="7" applyFont="1" applyFill="1">
      <alignment vertical="center"/>
    </xf>
    <xf numFmtId="0" fontId="2" fillId="0" borderId="0" xfId="7" applyFont="1" applyBorder="1" applyAlignment="1">
      <alignment horizontal="lef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pplyAlignment="1">
      <alignment vertical="center"/>
    </xf>
    <xf numFmtId="0" fontId="2" fillId="0" borderId="0" xfId="7" applyFont="1" applyAlignment="1">
      <alignment horizontal="left" vertical="center"/>
    </xf>
    <xf numFmtId="0" fontId="5" fillId="0" borderId="17" xfId="7" applyFont="1" applyBorder="1" applyAlignment="1">
      <alignment horizontal="center" vertical="center"/>
    </xf>
    <xf numFmtId="0" fontId="5" fillId="0" borderId="0" xfId="7" applyFont="1" applyBorder="1" applyAlignment="1">
      <alignment horizontal="center" vertical="center"/>
    </xf>
    <xf numFmtId="0" fontId="20" fillId="0" borderId="0" xfId="7" applyFont="1" applyBorder="1" applyAlignment="1">
      <alignment horizontal="center" vertical="center"/>
    </xf>
    <xf numFmtId="0" fontId="20" fillId="0" borderId="0" xfId="3" applyFont="1" applyBorder="1" applyAlignment="1">
      <alignment horizontal="center" vertical="center"/>
    </xf>
    <xf numFmtId="0" fontId="20" fillId="0" borderId="0" xfId="7" applyFont="1" applyBorder="1" applyAlignme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19" fillId="0" borderId="0" xfId="0" applyFont="1">
      <alignment vertical="center"/>
    </xf>
    <xf numFmtId="0" fontId="5" fillId="0" borderId="0" xfId="7" applyFont="1" applyAlignment="1">
      <alignment horizontal="left" vertical="center"/>
    </xf>
    <xf numFmtId="0" fontId="5" fillId="0" borderId="0" xfId="7" applyFont="1" applyAlignment="1">
      <alignment vertical="center"/>
    </xf>
    <xf numFmtId="0" fontId="2" fillId="0" borderId="0" xfId="7" applyFont="1">
      <alignment vertical="center"/>
    </xf>
    <xf numFmtId="0" fontId="21" fillId="0" borderId="0" xfId="0" applyFont="1">
      <alignment vertical="center"/>
    </xf>
    <xf numFmtId="0" fontId="18" fillId="0" borderId="0" xfId="0" applyFont="1">
      <alignment vertical="center"/>
    </xf>
    <xf numFmtId="0" fontId="18" fillId="0" borderId="0" xfId="0" applyFont="1" applyAlignment="1">
      <alignment horizontal="right" vertical="center"/>
    </xf>
    <xf numFmtId="0" fontId="22" fillId="0" borderId="0" xfId="7" applyFont="1" applyBorder="1" applyAlignment="1">
      <alignment horizontal="center" vertical="center"/>
    </xf>
    <xf numFmtId="0" fontId="22" fillId="0" borderId="0" xfId="3" applyFont="1" applyBorder="1" applyAlignment="1">
      <alignment horizontal="center" vertical="center"/>
    </xf>
    <xf numFmtId="0" fontId="22" fillId="0" borderId="0" xfId="7" applyFont="1" applyAlignment="1">
      <alignment vertical="center"/>
    </xf>
    <xf numFmtId="0" fontId="5" fillId="0" borderId="0" xfId="7" applyFont="1" applyAlignment="1">
      <alignment vertical="center" textRotation="255" shrinkToFit="1"/>
    </xf>
    <xf numFmtId="0" fontId="17" fillId="0" borderId="0" xfId="7" applyFont="1" applyAlignment="1">
      <alignment horizontal="left" vertical="center"/>
    </xf>
    <xf numFmtId="0" fontId="2" fillId="0" borderId="0" xfId="7" applyFont="1" applyFill="1" applyBorder="1" applyAlignment="1">
      <alignment horizontal="center"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0" fontId="2" fillId="0" borderId="0" xfId="3" applyFont="1" applyBorder="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pplyAlignment="1">
      <alignment vertical="center"/>
    </xf>
    <xf numFmtId="0" fontId="5" fillId="5" borderId="25" xfId="7" applyFont="1" applyFill="1" applyBorder="1" applyAlignment="1">
      <alignment vertical="center"/>
    </xf>
    <xf numFmtId="0" fontId="5" fillId="4" borderId="17" xfId="7" applyFont="1" applyFill="1" applyBorder="1" applyAlignment="1">
      <alignment horizontal="right" vertical="center"/>
    </xf>
    <xf numFmtId="0" fontId="18" fillId="6" borderId="17" xfId="0" applyFont="1" applyFill="1" applyBorder="1">
      <alignment vertical="center"/>
    </xf>
    <xf numFmtId="0" fontId="23" fillId="0" borderId="0" xfId="0" applyFont="1">
      <alignment vertical="center"/>
    </xf>
    <xf numFmtId="0" fontId="5" fillId="0" borderId="0" xfId="7" applyFont="1" applyFill="1" applyBorder="1" applyAlignment="1">
      <alignment horizontal="center" vertical="center"/>
    </xf>
    <xf numFmtId="0" fontId="5" fillId="0" borderId="0" xfId="7" applyFont="1" applyFill="1" applyAlignment="1">
      <alignment horizontal="left" vertical="center"/>
    </xf>
    <xf numFmtId="0" fontId="2" fillId="0" borderId="0" xfId="0" applyFont="1" applyFill="1" applyAlignment="1">
      <alignment horizontal="right" vertical="center"/>
    </xf>
    <xf numFmtId="0" fontId="2" fillId="0" borderId="0" xfId="0" applyFont="1" applyFill="1">
      <alignment vertical="center"/>
    </xf>
    <xf numFmtId="0" fontId="2" fillId="0" borderId="0" xfId="7" applyFont="1" applyFill="1" applyAlignment="1">
      <alignment horizontal="right" vertical="center"/>
    </xf>
    <xf numFmtId="0" fontId="5" fillId="0" borderId="17" xfId="7" applyFont="1" applyBorder="1" applyAlignment="1">
      <alignment horizontal="center" vertical="center"/>
    </xf>
    <xf numFmtId="0" fontId="2" fillId="0" borderId="17" xfId="7" applyFont="1" applyBorder="1" applyAlignment="1">
      <alignment vertical="center"/>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17" xfId="3" applyFont="1" applyBorder="1" applyAlignment="1">
      <alignment horizontal="center" vertical="center"/>
    </xf>
    <xf numFmtId="0" fontId="25" fillId="6" borderId="17" xfId="0" applyFont="1" applyFill="1" applyBorder="1">
      <alignment vertical="center"/>
    </xf>
    <xf numFmtId="0" fontId="26" fillId="3" borderId="17" xfId="7" applyFont="1" applyFill="1" applyBorder="1" applyAlignment="1">
      <alignment horizontal="left" vertical="center"/>
    </xf>
    <xf numFmtId="0" fontId="26" fillId="3" borderId="25" xfId="7" applyFont="1" applyFill="1" applyBorder="1" applyAlignment="1">
      <alignment horizontal="center" vertical="center"/>
    </xf>
    <xf numFmtId="0" fontId="26" fillId="5" borderId="17" xfId="7" applyFont="1" applyFill="1" applyBorder="1" applyAlignment="1">
      <alignment vertical="center"/>
    </xf>
    <xf numFmtId="0" fontId="26" fillId="5" borderId="25" xfId="7" applyFont="1" applyFill="1" applyBorder="1" applyAlignment="1">
      <alignment vertical="center"/>
    </xf>
    <xf numFmtId="0" fontId="26" fillId="4" borderId="17" xfId="7" applyFont="1" applyFill="1" applyBorder="1" applyAlignment="1">
      <alignment horizontal="righ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xf numFmtId="0" fontId="6" fillId="0" borderId="51" xfId="5" applyBorder="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xf numFmtId="0" fontId="6" fillId="0" borderId="20" xfId="5" applyBorder="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xf numFmtId="0" fontId="6" fillId="0" borderId="26" xfId="5" applyBorder="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xf numFmtId="0" fontId="6" fillId="0" borderId="21" xfId="5" applyBorder="1"/>
    <xf numFmtId="0" fontId="6" fillId="0" borderId="19" xfId="5" applyBorder="1"/>
    <xf numFmtId="0" fontId="6" fillId="0" borderId="36" xfId="5" applyBorder="1"/>
    <xf numFmtId="0" fontId="6" fillId="0" borderId="9" xfId="5" applyBorder="1"/>
    <xf numFmtId="0" fontId="6" fillId="0" borderId="10" xfId="5" applyBorder="1"/>
    <xf numFmtId="0" fontId="6" fillId="0" borderId="24" xfId="5" applyBorder="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xf numFmtId="0" fontId="6" fillId="0" borderId="34" xfId="5" applyBorder="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5" fillId="0" borderId="17" xfId="7" applyFont="1" applyBorder="1">
      <alignment vertical="center"/>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17" xfId="7" applyFont="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wrapText="1"/>
    </xf>
    <xf numFmtId="0" fontId="5" fillId="0" borderId="17" xfId="3" applyFont="1" applyBorder="1" applyAlignment="1">
      <alignment horizontal="center" vertical="center"/>
    </xf>
    <xf numFmtId="0" fontId="2" fillId="5" borderId="17" xfId="7" applyFont="1" applyFill="1" applyBorder="1" applyAlignment="1">
      <alignment vertical="center"/>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2" fillId="0" borderId="17" xfId="7" applyFont="1" applyFill="1" applyBorder="1" applyAlignment="1">
      <alignment vertical="center"/>
    </xf>
    <xf numFmtId="0" fontId="5" fillId="0" borderId="16" xfId="7" applyFont="1" applyBorder="1" applyAlignment="1">
      <alignment horizontal="center"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8" fillId="6" borderId="17" xfId="0" applyFont="1" applyFill="1" applyBorder="1">
      <alignment vertical="center"/>
    </xf>
    <xf numFmtId="49" fontId="5" fillId="0" borderId="17" xfId="7" applyNumberFormat="1" applyFont="1" applyBorder="1" applyAlignment="1">
      <alignment horizontal="center" vertical="center"/>
    </xf>
    <xf numFmtId="0" fontId="5" fillId="0" borderId="16"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xf numFmtId="0" fontId="25" fillId="3" borderId="17" xfId="7" applyFont="1" applyFill="1" applyBorder="1" applyAlignment="1">
      <alignment horizontal="center" vertical="center" wrapText="1"/>
    </xf>
    <xf numFmtId="0" fontId="25" fillId="4" borderId="10" xfId="7" applyFont="1" applyFill="1" applyBorder="1" applyAlignment="1">
      <alignment horizontal="center" vertical="center"/>
    </xf>
    <xf numFmtId="0" fontId="25" fillId="5" borderId="17" xfId="7" applyFont="1" applyFill="1" applyBorder="1" applyAlignment="1">
      <alignment horizontal="center" vertical="center"/>
    </xf>
    <xf numFmtId="0" fontId="25" fillId="3" borderId="17" xfId="7" applyFont="1" applyFill="1" applyBorder="1" applyAlignment="1">
      <alignment horizontal="center" vertical="center"/>
    </xf>
    <xf numFmtId="0" fontId="25" fillId="6" borderId="17" xfId="0" applyFont="1" applyFill="1" applyBorder="1">
      <alignment vertical="center"/>
    </xf>
  </cellXfs>
  <cellStyles count="10">
    <cellStyle name="Normal 2" xfId="1"/>
    <cellStyle name="通貨 2" xfId="2"/>
    <cellStyle name="標準" xfId="0" builtinId="0"/>
    <cellStyle name="標準 2" xfId="3"/>
    <cellStyle name="標準 2 2" xfId="4"/>
    <cellStyle name="標準 3" xfId="5"/>
    <cellStyle name="標準 4" xfId="6"/>
    <cellStyle name="標準_③-２加算様式（就労）" xfId="7"/>
    <cellStyle name="標準_⑨指定申請様式（案）（多機能用総括表）" xfId="8"/>
    <cellStyle name="標準_事業者指定様式（多機能用総括表）作業ファイル"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11308/Desktop/&#12304;&#20316;&#26989;&#20013;&#12305;&#35352;&#20837;&#20363;&#31561;&#26032;&#12375;&#12356;&#27096;&#24335;&#38306;&#20418;/&#12304;&#35352;&#36617;&#20363;&#12305;&#24467;&#26989;&#32773;&#12398;&#21220;&#21209;&#24418;&#24907;&#19968;&#35239;&#34920;&#65288;&#38556;&#23475;&#20816;&#36890;&#25152;&#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付表３－２"/>
      <sheetName val="勤務形態一覧表（汎用）"/>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t="str">
            <v>その他職員</v>
          </cell>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t="str">
            <v>その他職員</v>
          </cell>
          <cell r="G12"/>
          <cell r="H12"/>
          <cell r="I12"/>
          <cell r="J12"/>
        </row>
        <row r="13">
          <cell r="A13" t="str">
            <v>共同生活援助・外部サービス利用型</v>
          </cell>
          <cell r="B13" t="str">
            <v>管理者</v>
          </cell>
          <cell r="C13" t="str">
            <v>サービス管理責任者</v>
          </cell>
          <cell r="D13" t="str">
            <v>世話人</v>
          </cell>
          <cell r="E13" t="str">
            <v>その他職員</v>
          </cell>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t="str">
            <v>その他職員</v>
          </cell>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t="str">
            <v>その他職員</v>
          </cell>
          <cell r="G17"/>
          <cell r="H17"/>
          <cell r="I17"/>
          <cell r="J17"/>
        </row>
        <row r="18">
          <cell r="A18" t="str">
            <v>就労移行支援</v>
          </cell>
          <cell r="B18" t="str">
            <v>管理者</v>
          </cell>
          <cell r="C18" t="str">
            <v>サービス管理責任者</v>
          </cell>
          <cell r="D18" t="str">
            <v>就労支援員</v>
          </cell>
          <cell r="E18" t="str">
            <v>職業指導員</v>
          </cell>
          <cell r="F18" t="str">
            <v>生活支援員</v>
          </cell>
          <cell r="G18"/>
          <cell r="H18"/>
          <cell r="I18"/>
          <cell r="J18"/>
        </row>
        <row r="19">
          <cell r="A19" t="str">
            <v>認定指定就労移行支援</v>
          </cell>
          <cell r="B19" t="str">
            <v>管理者</v>
          </cell>
          <cell r="C19" t="str">
            <v>サービス管理責任者</v>
          </cell>
          <cell r="D19" t="str">
            <v>職業指導員</v>
          </cell>
          <cell r="E19" t="str">
            <v>生活支援員</v>
          </cell>
          <cell r="F19"/>
          <cell r="G19"/>
          <cell r="H19"/>
          <cell r="I19"/>
          <cell r="J19"/>
        </row>
        <row r="20">
          <cell r="A20" t="str">
            <v>就労継続支援Ａ型・Ｂ型</v>
          </cell>
          <cell r="B20" t="str">
            <v>管理者</v>
          </cell>
          <cell r="C20" t="str">
            <v>サービス管理責任者</v>
          </cell>
          <cell r="D20" t="str">
            <v>職業指導員</v>
          </cell>
          <cell r="E20" t="str">
            <v>生活支援員</v>
          </cell>
          <cell r="F20" t="str">
            <v>その他職員</v>
          </cell>
          <cell r="G20"/>
          <cell r="H20"/>
          <cell r="I20"/>
          <cell r="J20"/>
        </row>
        <row r="21">
          <cell r="A21" t="str">
            <v>一般相談支援事業</v>
          </cell>
          <cell r="B21" t="str">
            <v>管理者</v>
          </cell>
          <cell r="C21" t="str">
            <v>従業者</v>
          </cell>
          <cell r="D21"/>
          <cell r="E21"/>
          <cell r="F21"/>
          <cell r="G21"/>
          <cell r="H21"/>
          <cell r="I21"/>
          <cell r="J21"/>
        </row>
        <row r="22">
          <cell r="A22" t="str">
            <v>就労定着支援</v>
          </cell>
          <cell r="B22" t="str">
            <v>管理者</v>
          </cell>
          <cell r="C22" t="str">
            <v>サービス管理責任者</v>
          </cell>
          <cell r="D22" t="str">
            <v>就労定着支援員</v>
          </cell>
          <cell r="E22"/>
          <cell r="F22"/>
          <cell r="G22"/>
          <cell r="H22"/>
          <cell r="I22"/>
          <cell r="J22"/>
        </row>
        <row r="23">
          <cell r="A23" t="str">
            <v>自立生活援助</v>
          </cell>
          <cell r="B23" t="str">
            <v>管理者</v>
          </cell>
          <cell r="C23" t="str">
            <v>サービス管理責任者</v>
          </cell>
          <cell r="D23" t="str">
            <v>地域生活支援員</v>
          </cell>
          <cell r="E23"/>
          <cell r="F23"/>
          <cell r="G23"/>
          <cell r="H23"/>
          <cell r="I23"/>
          <cell r="J23"/>
        </row>
        <row r="24">
          <cell r="A24" t="str">
            <v>特定相談支援・障害児相談支援</v>
          </cell>
          <cell r="B24" t="str">
            <v>管理者</v>
          </cell>
          <cell r="C24" t="str">
            <v>相談支援専門員</v>
          </cell>
          <cell r="D24" t="str">
            <v>相談支援員</v>
          </cell>
          <cell r="E24"/>
          <cell r="F24"/>
          <cell r="G24"/>
          <cell r="H24"/>
          <cell r="I24"/>
          <cell r="J24"/>
        </row>
        <row r="25">
          <cell r="A25" t="str">
            <v>児童発達支援・放課後等デイサービス</v>
          </cell>
          <cell r="B25" t="str">
            <v>管理者</v>
          </cell>
          <cell r="C25" t="str">
            <v>児童発達支援管理責任者</v>
          </cell>
          <cell r="D25" t="str">
            <v>児童指導員</v>
          </cell>
          <cell r="E25" t="str">
            <v>保育士</v>
          </cell>
          <cell r="F25" t="str">
            <v>機能訓練担当職員</v>
          </cell>
          <cell r="G25" t="str">
            <v>看護職員</v>
          </cell>
          <cell r="H25" t="str">
            <v>その他職員</v>
          </cell>
          <cell r="I25"/>
          <cell r="J25"/>
        </row>
        <row r="26">
          <cell r="A26" t="str">
            <v>児童発達支援・主として重症心身障害児を対象とする場合</v>
          </cell>
          <cell r="B26" t="str">
            <v>管理者</v>
          </cell>
          <cell r="C26" t="str">
            <v>児童発達支援管理責任者</v>
          </cell>
          <cell r="D26" t="str">
            <v>嘱託医</v>
          </cell>
          <cell r="E26" t="str">
            <v>看護職員</v>
          </cell>
          <cell r="F26" t="str">
            <v>児童指導員</v>
          </cell>
          <cell r="G26" t="str">
            <v>保育士</v>
          </cell>
          <cell r="H26" t="str">
            <v>機能訓練担当職員</v>
          </cell>
          <cell r="I26" t="str">
            <v>その他職員</v>
          </cell>
          <cell r="J26"/>
        </row>
        <row r="27">
          <cell r="A27" t="str">
            <v>児童発達支援・児童発達支援センターであるもの</v>
          </cell>
          <cell r="B27" t="str">
            <v>管理者</v>
          </cell>
          <cell r="C27" t="str">
            <v>児童発達支援管理責任者</v>
          </cell>
          <cell r="D27" t="str">
            <v>嘱託医</v>
          </cell>
          <cell r="E27" t="str">
            <v>児童指導員</v>
          </cell>
          <cell r="F27" t="str">
            <v>保育士</v>
          </cell>
          <cell r="G27" t="str">
            <v>栄養士</v>
          </cell>
          <cell r="H27" t="str">
            <v>調理員</v>
          </cell>
          <cell r="I27" t="str">
            <v>機能訓練担当職員</v>
          </cell>
          <cell r="J27" t="str">
            <v>看護職員</v>
          </cell>
        </row>
        <row r="28">
          <cell r="A28" t="str">
            <v>保育所等訪問支援</v>
          </cell>
          <cell r="B28" t="str">
            <v>管理者</v>
          </cell>
          <cell r="C28" t="str">
            <v>児童発達支援管理責任者</v>
          </cell>
          <cell r="D28" t="str">
            <v>訪問支援員</v>
          </cell>
          <cell r="E28"/>
          <cell r="F28"/>
          <cell r="G28"/>
          <cell r="H28"/>
          <cell r="I28"/>
          <cell r="J28"/>
        </row>
        <row r="29">
          <cell r="A29" t="str">
            <v>居宅訪問型児童発達支援</v>
          </cell>
          <cell r="B29" t="str">
            <v>管理者</v>
          </cell>
          <cell r="C29" t="str">
            <v>児童発達支援管理責任者</v>
          </cell>
          <cell r="D29" t="str">
            <v>訪問支援員</v>
          </cell>
          <cell r="E29"/>
          <cell r="F29"/>
          <cell r="G29"/>
          <cell r="H29"/>
          <cell r="I29"/>
          <cell r="J29"/>
        </row>
        <row r="30">
          <cell r="A30" t="str">
            <v>福祉型障害児入所施設</v>
          </cell>
          <cell r="B30" t="str">
            <v>管理者</v>
          </cell>
          <cell r="C30" t="str">
            <v>児童発達支援管理責任者</v>
          </cell>
          <cell r="D30" t="str">
            <v>医師</v>
          </cell>
          <cell r="E30" t="str">
            <v>看護職員</v>
          </cell>
          <cell r="F30" t="str">
            <v>児童指導員</v>
          </cell>
          <cell r="G30" t="str">
            <v>保育士</v>
          </cell>
          <cell r="H30" t="str">
            <v>栄養士</v>
          </cell>
          <cell r="I30" t="str">
            <v>調理員</v>
          </cell>
          <cell r="J30" t="str">
            <v>心理担当職員</v>
          </cell>
        </row>
        <row r="31">
          <cell r="A31" t="str">
            <v>医療型障害児入所施設</v>
          </cell>
          <cell r="B31" t="str">
            <v>児童発達支援管理責任者</v>
          </cell>
          <cell r="C31" t="str">
            <v>医師</v>
          </cell>
          <cell r="D31" t="str">
            <v>看護職員</v>
          </cell>
          <cell r="E31" t="str">
            <v>児童指導員</v>
          </cell>
          <cell r="F31" t="str">
            <v>保育士</v>
          </cell>
          <cell r="G31" t="str">
            <v>心理担当職員</v>
          </cell>
          <cell r="H31" t="str">
            <v>理学療法士又は作業療法士</v>
          </cell>
          <cell r="I31" t="str">
            <v>職業指導員</v>
          </cell>
          <cell r="J31" t="str">
            <v>その他職員</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x14ac:dyDescent="0.55000000000000004"/>
  <cols>
    <col min="1" max="20" width="3.83203125" style="2" customWidth="1"/>
    <col min="21" max="255" width="4.25" style="2" customWidth="1"/>
    <col min="256" max="16384" width="8.25" style="2"/>
  </cols>
  <sheetData>
    <row r="1" spans="1:20" ht="12.75" customHeight="1" x14ac:dyDescent="0.55000000000000004">
      <c r="A1" s="1" t="s">
        <v>92</v>
      </c>
    </row>
    <row r="2" spans="1:20" ht="12.75" customHeight="1" x14ac:dyDescent="0.55000000000000004">
      <c r="L2" s="31" t="s">
        <v>93</v>
      </c>
    </row>
    <row r="3" spans="1:20" ht="12.75" customHeight="1" thickBot="1" x14ac:dyDescent="0.6">
      <c r="A3" s="128"/>
      <c r="B3" s="3"/>
      <c r="C3" s="3"/>
      <c r="D3" s="3"/>
      <c r="E3" s="3"/>
      <c r="F3" s="3"/>
      <c r="G3" s="3"/>
      <c r="H3" s="3"/>
      <c r="I3" s="129"/>
    </row>
    <row r="4" spans="1:20" ht="12.75" customHeight="1" thickBot="1" x14ac:dyDescent="0.6">
      <c r="A4" s="128"/>
      <c r="B4" s="3"/>
      <c r="C4" s="3"/>
      <c r="D4" s="3"/>
      <c r="E4" s="3"/>
      <c r="F4" s="3"/>
      <c r="G4" s="3"/>
      <c r="H4" s="3"/>
      <c r="I4" s="129"/>
      <c r="N4" s="130" t="s">
        <v>58</v>
      </c>
      <c r="O4" s="131"/>
      <c r="P4" s="132"/>
      <c r="Q4" s="132"/>
      <c r="R4" s="132"/>
      <c r="S4" s="132"/>
      <c r="T4" s="133"/>
    </row>
    <row r="5" spans="1:20" ht="12.75" customHeight="1" thickBot="1" x14ac:dyDescent="0.25">
      <c r="B5" s="32"/>
      <c r="C5" s="33"/>
      <c r="D5" s="33"/>
      <c r="E5" s="33"/>
      <c r="F5" s="33"/>
      <c r="G5" s="33"/>
      <c r="H5" s="33"/>
    </row>
    <row r="6" spans="1:20" ht="12.75" customHeight="1" x14ac:dyDescent="0.2">
      <c r="A6" s="4"/>
      <c r="B6" s="134" t="s">
        <v>25</v>
      </c>
      <c r="C6" s="135"/>
      <c r="D6" s="136"/>
      <c r="E6" s="137"/>
      <c r="F6" s="137"/>
      <c r="G6" s="137"/>
      <c r="H6" s="137"/>
      <c r="I6" s="137"/>
      <c r="J6" s="137"/>
      <c r="K6" s="137"/>
      <c r="L6" s="137"/>
      <c r="M6" s="137"/>
      <c r="N6" s="137"/>
      <c r="O6" s="137"/>
      <c r="P6" s="137"/>
      <c r="Q6" s="137"/>
      <c r="R6" s="138"/>
      <c r="S6" s="138"/>
      <c r="T6" s="139"/>
    </row>
    <row r="7" spans="1:20" ht="12.75" customHeight="1" x14ac:dyDescent="0.2">
      <c r="A7" s="5" t="s">
        <v>64</v>
      </c>
      <c r="B7" s="140" t="s">
        <v>34</v>
      </c>
      <c r="C7" s="141"/>
      <c r="D7" s="142"/>
      <c r="E7" s="143"/>
      <c r="F7" s="143"/>
      <c r="G7" s="143"/>
      <c r="H7" s="143"/>
      <c r="I7" s="143"/>
      <c r="J7" s="143"/>
      <c r="K7" s="143"/>
      <c r="L7" s="143"/>
      <c r="M7" s="143"/>
      <c r="N7" s="143"/>
      <c r="O7" s="143"/>
      <c r="P7" s="143"/>
      <c r="Q7" s="143"/>
      <c r="R7" s="144"/>
      <c r="S7" s="144"/>
      <c r="T7" s="145"/>
    </row>
    <row r="8" spans="1:20" ht="12.75" customHeight="1" x14ac:dyDescent="0.55000000000000004">
      <c r="A8" s="5"/>
      <c r="B8" s="146" t="s">
        <v>33</v>
      </c>
      <c r="C8" s="147"/>
      <c r="D8" s="6" t="s">
        <v>32</v>
      </c>
      <c r="E8" s="7"/>
      <c r="F8" s="7"/>
      <c r="G8" s="7"/>
      <c r="H8" s="7"/>
      <c r="I8" s="7"/>
      <c r="J8" s="7"/>
      <c r="K8" s="7"/>
      <c r="L8" s="7"/>
      <c r="M8" s="7"/>
      <c r="N8" s="7"/>
      <c r="O8" s="7"/>
      <c r="P8" s="7"/>
      <c r="Q8" s="7"/>
      <c r="R8" s="7"/>
      <c r="S8" s="7"/>
      <c r="T8" s="8"/>
    </row>
    <row r="9" spans="1:20" ht="12.75" customHeight="1" x14ac:dyDescent="0.55000000000000004">
      <c r="A9" s="5" t="s">
        <v>65</v>
      </c>
      <c r="B9" s="148"/>
      <c r="C9" s="149"/>
      <c r="D9" s="9"/>
      <c r="E9" s="10"/>
      <c r="F9" s="11" t="s">
        <v>28</v>
      </c>
      <c r="G9" s="12"/>
      <c r="H9" s="12"/>
      <c r="I9" s="152" t="s">
        <v>27</v>
      </c>
      <c r="J9" s="152"/>
      <c r="K9" s="10"/>
      <c r="L9" s="10"/>
      <c r="M9" s="10"/>
      <c r="N9" s="10"/>
      <c r="O9" s="10"/>
      <c r="P9" s="10"/>
      <c r="Q9" s="10"/>
      <c r="R9" s="10"/>
      <c r="S9" s="10"/>
      <c r="T9" s="13"/>
    </row>
    <row r="10" spans="1:20" ht="12.75" customHeight="1" x14ac:dyDescent="0.55000000000000004">
      <c r="A10" s="14"/>
      <c r="B10" s="150"/>
      <c r="C10" s="151"/>
      <c r="D10" s="15"/>
      <c r="E10" s="16"/>
      <c r="F10" s="16"/>
      <c r="G10" s="16"/>
      <c r="H10" s="16"/>
      <c r="I10" s="16"/>
      <c r="J10" s="16"/>
      <c r="K10" s="16"/>
      <c r="L10" s="16"/>
      <c r="M10" s="16"/>
      <c r="N10" s="16"/>
      <c r="O10" s="16"/>
      <c r="P10" s="16"/>
      <c r="Q10" s="16"/>
      <c r="R10" s="16"/>
      <c r="S10" s="16"/>
      <c r="T10" s="17"/>
    </row>
    <row r="11" spans="1:20" ht="12.75" customHeight="1" x14ac:dyDescent="0.2">
      <c r="A11" s="18"/>
      <c r="B11" s="140" t="s">
        <v>31</v>
      </c>
      <c r="C11" s="141"/>
      <c r="D11" s="141" t="s">
        <v>30</v>
      </c>
      <c r="E11" s="141"/>
      <c r="F11" s="153"/>
      <c r="G11" s="153"/>
      <c r="H11" s="153"/>
      <c r="I11" s="153"/>
      <c r="J11" s="154"/>
      <c r="K11" s="155" t="s">
        <v>29</v>
      </c>
      <c r="L11" s="155"/>
      <c r="M11" s="142"/>
      <c r="N11" s="143"/>
      <c r="O11" s="143"/>
      <c r="P11" s="143"/>
      <c r="Q11" s="143"/>
      <c r="R11" s="144"/>
      <c r="S11" s="144"/>
      <c r="T11" s="145"/>
    </row>
    <row r="12" spans="1:20" ht="12.75" customHeight="1" x14ac:dyDescent="0.2">
      <c r="A12" s="156" t="s">
        <v>59</v>
      </c>
      <c r="B12" s="157"/>
      <c r="C12" s="157"/>
      <c r="D12" s="157"/>
      <c r="E12" s="157"/>
      <c r="F12" s="157"/>
      <c r="G12" s="157"/>
      <c r="H12" s="157"/>
      <c r="I12" s="158"/>
      <c r="J12" s="159" t="s">
        <v>55</v>
      </c>
      <c r="K12" s="160"/>
      <c r="L12" s="160"/>
      <c r="M12" s="160"/>
      <c r="N12" s="160"/>
      <c r="O12" s="160"/>
      <c r="P12" s="160"/>
      <c r="Q12" s="160"/>
      <c r="R12" s="161"/>
      <c r="S12" s="161"/>
      <c r="T12" s="162"/>
    </row>
    <row r="13" spans="1:20" ht="13" x14ac:dyDescent="0.2">
      <c r="A13" s="163" t="s">
        <v>26</v>
      </c>
      <c r="B13" s="164"/>
      <c r="C13" s="141" t="s">
        <v>25</v>
      </c>
      <c r="D13" s="159"/>
      <c r="E13" s="19"/>
      <c r="F13" s="20"/>
      <c r="G13" s="20"/>
      <c r="H13" s="20"/>
      <c r="I13" s="21"/>
      <c r="J13" s="165" t="s">
        <v>24</v>
      </c>
      <c r="K13" s="149"/>
      <c r="L13" s="167" t="s">
        <v>23</v>
      </c>
      <c r="M13" s="168"/>
      <c r="N13" s="168"/>
      <c r="O13" s="168"/>
      <c r="P13" s="168"/>
      <c r="Q13" s="168"/>
      <c r="R13" s="144"/>
      <c r="S13" s="144"/>
      <c r="T13" s="145"/>
    </row>
    <row r="14" spans="1:20" ht="20.25" customHeight="1" x14ac:dyDescent="0.2">
      <c r="A14" s="169" t="s">
        <v>54</v>
      </c>
      <c r="B14" s="170"/>
      <c r="C14" s="141" t="s">
        <v>22</v>
      </c>
      <c r="D14" s="159"/>
      <c r="E14" s="166"/>
      <c r="F14" s="171"/>
      <c r="G14" s="171"/>
      <c r="H14" s="171"/>
      <c r="I14" s="172"/>
      <c r="J14" s="166"/>
      <c r="K14" s="150"/>
      <c r="L14" s="22"/>
      <c r="M14" s="23"/>
      <c r="N14" s="23"/>
      <c r="O14" s="23"/>
      <c r="P14" s="23"/>
      <c r="Q14" s="23"/>
      <c r="R14" s="23"/>
      <c r="S14" s="23"/>
      <c r="T14" s="24"/>
    </row>
    <row r="15" spans="1:20" ht="12.75" customHeight="1" x14ac:dyDescent="0.55000000000000004">
      <c r="A15" s="179" t="s">
        <v>21</v>
      </c>
      <c r="B15" s="146"/>
      <c r="C15" s="146"/>
      <c r="D15" s="146"/>
      <c r="E15" s="147"/>
      <c r="F15" s="141" t="s">
        <v>66</v>
      </c>
      <c r="G15" s="141"/>
      <c r="H15" s="141"/>
      <c r="I15" s="173" t="s">
        <v>53</v>
      </c>
      <c r="J15" s="157"/>
      <c r="K15" s="174"/>
      <c r="L15" s="141" t="s">
        <v>52</v>
      </c>
      <c r="M15" s="141"/>
      <c r="N15" s="141"/>
      <c r="O15" s="141" t="s">
        <v>51</v>
      </c>
      <c r="P15" s="141"/>
      <c r="Q15" s="159"/>
      <c r="R15" s="181" t="s">
        <v>67</v>
      </c>
      <c r="S15" s="181"/>
      <c r="T15" s="182"/>
    </row>
    <row r="16" spans="1:20" ht="12.75" customHeight="1" x14ac:dyDescent="0.55000000000000004">
      <c r="A16" s="180"/>
      <c r="B16" s="150"/>
      <c r="C16" s="150"/>
      <c r="D16" s="150"/>
      <c r="E16" s="151"/>
      <c r="F16" s="25" t="s">
        <v>19</v>
      </c>
      <c r="G16" s="159" t="s">
        <v>60</v>
      </c>
      <c r="H16" s="140"/>
      <c r="I16" s="26" t="s">
        <v>19</v>
      </c>
      <c r="J16" s="159" t="s">
        <v>60</v>
      </c>
      <c r="K16" s="140"/>
      <c r="L16" s="26" t="s">
        <v>19</v>
      </c>
      <c r="M16" s="159" t="s">
        <v>60</v>
      </c>
      <c r="N16" s="140"/>
      <c r="O16" s="26" t="s">
        <v>19</v>
      </c>
      <c r="P16" s="159" t="s">
        <v>60</v>
      </c>
      <c r="Q16" s="160"/>
      <c r="R16" s="26" t="s">
        <v>19</v>
      </c>
      <c r="S16" s="159" t="s">
        <v>60</v>
      </c>
      <c r="T16" s="183"/>
    </row>
    <row r="17" spans="1:20" ht="12.75" customHeight="1" x14ac:dyDescent="0.55000000000000004">
      <c r="A17" s="27"/>
      <c r="B17" s="184" t="s">
        <v>17</v>
      </c>
      <c r="C17" s="147"/>
      <c r="D17" s="173" t="s">
        <v>16</v>
      </c>
      <c r="E17" s="174"/>
      <c r="F17" s="26"/>
      <c r="G17" s="159"/>
      <c r="H17" s="140"/>
      <c r="I17" s="26"/>
      <c r="J17" s="159"/>
      <c r="K17" s="140"/>
      <c r="L17" s="26"/>
      <c r="M17" s="159"/>
      <c r="N17" s="140"/>
      <c r="O17" s="26"/>
      <c r="P17" s="159"/>
      <c r="Q17" s="160"/>
      <c r="R17" s="26"/>
      <c r="S17" s="159"/>
      <c r="T17" s="183"/>
    </row>
    <row r="18" spans="1:20" ht="12.75" customHeight="1" x14ac:dyDescent="0.55000000000000004">
      <c r="A18" s="27"/>
      <c r="B18" s="166"/>
      <c r="C18" s="151"/>
      <c r="D18" s="173" t="s">
        <v>15</v>
      </c>
      <c r="E18" s="174"/>
      <c r="F18" s="26"/>
      <c r="G18" s="159"/>
      <c r="H18" s="140"/>
      <c r="I18" s="26"/>
      <c r="J18" s="159"/>
      <c r="K18" s="140"/>
      <c r="L18" s="26"/>
      <c r="M18" s="159"/>
      <c r="N18" s="140"/>
      <c r="O18" s="26"/>
      <c r="P18" s="159"/>
      <c r="Q18" s="160"/>
      <c r="R18" s="26"/>
      <c r="S18" s="159"/>
      <c r="T18" s="183"/>
    </row>
    <row r="19" spans="1:20" ht="12.75" customHeight="1" x14ac:dyDescent="0.55000000000000004">
      <c r="A19" s="27"/>
      <c r="B19" s="173" t="s">
        <v>14</v>
      </c>
      <c r="C19" s="157"/>
      <c r="D19" s="157"/>
      <c r="E19" s="174"/>
      <c r="F19" s="159"/>
      <c r="G19" s="160"/>
      <c r="H19" s="140"/>
      <c r="I19" s="159"/>
      <c r="J19" s="160"/>
      <c r="K19" s="140"/>
      <c r="L19" s="159"/>
      <c r="M19" s="160"/>
      <c r="N19" s="140"/>
      <c r="O19" s="159"/>
      <c r="P19" s="160"/>
      <c r="Q19" s="160"/>
      <c r="R19" s="159"/>
      <c r="S19" s="160"/>
      <c r="T19" s="183"/>
    </row>
    <row r="20" spans="1:20" ht="12.75" customHeight="1" x14ac:dyDescent="0.55000000000000004">
      <c r="A20" s="27"/>
      <c r="B20" s="173" t="s">
        <v>13</v>
      </c>
      <c r="C20" s="157"/>
      <c r="D20" s="157"/>
      <c r="E20" s="174"/>
      <c r="F20" s="175"/>
      <c r="G20" s="176"/>
      <c r="H20" s="177"/>
      <c r="I20" s="175"/>
      <c r="J20" s="176"/>
      <c r="K20" s="177"/>
      <c r="L20" s="175"/>
      <c r="M20" s="176"/>
      <c r="N20" s="177"/>
      <c r="O20" s="175"/>
      <c r="P20" s="176"/>
      <c r="Q20" s="176"/>
      <c r="R20" s="175"/>
      <c r="S20" s="176"/>
      <c r="T20" s="178"/>
    </row>
    <row r="21" spans="1:20" ht="12.75" customHeight="1" x14ac:dyDescent="0.55000000000000004">
      <c r="A21" s="27"/>
      <c r="B21" s="146"/>
      <c r="C21" s="146"/>
      <c r="D21" s="146"/>
      <c r="E21" s="147"/>
      <c r="F21" s="141" t="s">
        <v>50</v>
      </c>
      <c r="G21" s="141"/>
      <c r="H21" s="141"/>
      <c r="I21" s="159" t="s">
        <v>49</v>
      </c>
      <c r="J21" s="160"/>
      <c r="K21" s="140"/>
      <c r="L21" s="173" t="s">
        <v>68</v>
      </c>
      <c r="M21" s="157"/>
      <c r="N21" s="174"/>
      <c r="O21" s="159" t="s">
        <v>20</v>
      </c>
      <c r="P21" s="160"/>
      <c r="Q21" s="160"/>
      <c r="R21" s="34"/>
      <c r="T21" s="35"/>
    </row>
    <row r="22" spans="1:20" ht="12.75" customHeight="1" x14ac:dyDescent="0.55000000000000004">
      <c r="A22" s="27"/>
      <c r="B22" s="150"/>
      <c r="C22" s="150"/>
      <c r="D22" s="150"/>
      <c r="E22" s="151"/>
      <c r="F22" s="25" t="s">
        <v>19</v>
      </c>
      <c r="G22" s="159" t="s">
        <v>60</v>
      </c>
      <c r="H22" s="140"/>
      <c r="I22" s="26" t="s">
        <v>19</v>
      </c>
      <c r="J22" s="159" t="s">
        <v>60</v>
      </c>
      <c r="K22" s="140"/>
      <c r="L22" s="26" t="s">
        <v>19</v>
      </c>
      <c r="M22" s="159" t="s">
        <v>60</v>
      </c>
      <c r="N22" s="140"/>
      <c r="O22" s="26" t="s">
        <v>19</v>
      </c>
      <c r="P22" s="159" t="s">
        <v>60</v>
      </c>
      <c r="Q22" s="160"/>
      <c r="R22" s="34"/>
      <c r="T22" s="35"/>
    </row>
    <row r="23" spans="1:20" ht="12.75" customHeight="1" x14ac:dyDescent="0.55000000000000004">
      <c r="A23" s="27"/>
      <c r="B23" s="184" t="s">
        <v>17</v>
      </c>
      <c r="C23" s="147"/>
      <c r="D23" s="173" t="s">
        <v>16</v>
      </c>
      <c r="E23" s="174"/>
      <c r="F23" s="26"/>
      <c r="G23" s="159"/>
      <c r="H23" s="140"/>
      <c r="I23" s="26"/>
      <c r="J23" s="159"/>
      <c r="K23" s="140"/>
      <c r="L23" s="26"/>
      <c r="M23" s="159"/>
      <c r="N23" s="140"/>
      <c r="O23" s="26"/>
      <c r="P23" s="159"/>
      <c r="Q23" s="160"/>
      <c r="R23" s="34"/>
      <c r="T23" s="35"/>
    </row>
    <row r="24" spans="1:20" ht="12.75" customHeight="1" x14ac:dyDescent="0.55000000000000004">
      <c r="A24" s="27"/>
      <c r="B24" s="166"/>
      <c r="C24" s="151"/>
      <c r="D24" s="173" t="s">
        <v>15</v>
      </c>
      <c r="E24" s="174"/>
      <c r="F24" s="26"/>
      <c r="G24" s="159"/>
      <c r="H24" s="140"/>
      <c r="I24" s="26"/>
      <c r="J24" s="159"/>
      <c r="K24" s="140"/>
      <c r="L24" s="26"/>
      <c r="M24" s="159"/>
      <c r="N24" s="140"/>
      <c r="O24" s="26"/>
      <c r="P24" s="159"/>
      <c r="Q24" s="160"/>
      <c r="R24" s="34"/>
      <c r="T24" s="35"/>
    </row>
    <row r="25" spans="1:20" ht="12.75" customHeight="1" x14ac:dyDescent="0.55000000000000004">
      <c r="A25" s="27"/>
      <c r="B25" s="173" t="s">
        <v>14</v>
      </c>
      <c r="C25" s="157"/>
      <c r="D25" s="157"/>
      <c r="E25" s="174"/>
      <c r="F25" s="159"/>
      <c r="G25" s="160"/>
      <c r="H25" s="140"/>
      <c r="I25" s="159"/>
      <c r="J25" s="160"/>
      <c r="K25" s="140"/>
      <c r="L25" s="159"/>
      <c r="M25" s="160"/>
      <c r="N25" s="140"/>
      <c r="O25" s="141"/>
      <c r="P25" s="141"/>
      <c r="Q25" s="159"/>
      <c r="R25" s="34"/>
      <c r="T25" s="35"/>
    </row>
    <row r="26" spans="1:20" ht="12.75" customHeight="1" x14ac:dyDescent="0.55000000000000004">
      <c r="A26" s="27"/>
      <c r="B26" s="173" t="s">
        <v>13</v>
      </c>
      <c r="C26" s="157"/>
      <c r="D26" s="157"/>
      <c r="E26" s="174"/>
      <c r="F26" s="185"/>
      <c r="G26" s="186"/>
      <c r="H26" s="187"/>
      <c r="I26" s="185"/>
      <c r="J26" s="186"/>
      <c r="K26" s="187"/>
      <c r="L26" s="185"/>
      <c r="M26" s="186"/>
      <c r="N26" s="187"/>
      <c r="O26" s="188"/>
      <c r="P26" s="188"/>
      <c r="Q26" s="185"/>
      <c r="R26" s="34"/>
      <c r="T26" s="35"/>
    </row>
    <row r="27" spans="1:20" s="37" customFormat="1" ht="13.5" customHeight="1" x14ac:dyDescent="0.55000000000000004">
      <c r="A27" s="36"/>
      <c r="B27" s="189" t="s">
        <v>69</v>
      </c>
      <c r="C27" s="190"/>
      <c r="D27" s="190"/>
      <c r="E27" s="191"/>
      <c r="F27" s="197" t="s">
        <v>70</v>
      </c>
      <c r="G27" s="198"/>
      <c r="H27" s="198"/>
      <c r="I27" s="198"/>
      <c r="J27" s="198"/>
      <c r="K27" s="198"/>
      <c r="L27" s="198"/>
      <c r="M27" s="198"/>
      <c r="N27" s="198"/>
      <c r="O27" s="198"/>
      <c r="P27" s="198"/>
      <c r="Q27" s="198"/>
      <c r="R27" s="198"/>
      <c r="S27" s="198"/>
      <c r="T27" s="199"/>
    </row>
    <row r="28" spans="1:20" s="37" customFormat="1" ht="13.5" customHeight="1" x14ac:dyDescent="0.55000000000000004">
      <c r="A28" s="36"/>
      <c r="B28" s="192"/>
      <c r="C28" s="144"/>
      <c r="D28" s="144"/>
      <c r="E28" s="193"/>
      <c r="F28" s="38" t="s">
        <v>71</v>
      </c>
      <c r="G28" s="39"/>
      <c r="H28" s="39"/>
      <c r="I28" s="200" t="s">
        <v>72</v>
      </c>
      <c r="J28" s="200"/>
      <c r="K28" s="200"/>
      <c r="L28" s="200"/>
      <c r="M28" s="200" t="s">
        <v>73</v>
      </c>
      <c r="N28" s="200"/>
      <c r="O28" s="200"/>
      <c r="P28" s="200"/>
      <c r="Q28" s="200" t="s">
        <v>74</v>
      </c>
      <c r="R28" s="200"/>
      <c r="S28" s="200"/>
      <c r="T28" s="201"/>
    </row>
    <row r="29" spans="1:20" s="37" customFormat="1" ht="13.5" customHeight="1" x14ac:dyDescent="0.2">
      <c r="A29" s="36"/>
      <c r="B29" s="192"/>
      <c r="C29" s="144"/>
      <c r="D29" s="144"/>
      <c r="E29" s="193"/>
      <c r="F29" s="38" t="s">
        <v>75</v>
      </c>
      <c r="G29" s="39"/>
      <c r="H29" s="39"/>
      <c r="I29" s="197"/>
      <c r="J29" s="202"/>
      <c r="K29" s="202"/>
      <c r="L29" s="203"/>
      <c r="M29" s="197"/>
      <c r="N29" s="202"/>
      <c r="O29" s="202"/>
      <c r="P29" s="203"/>
      <c r="Q29" s="197"/>
      <c r="R29" s="161"/>
      <c r="S29" s="161"/>
      <c r="T29" s="162"/>
    </row>
    <row r="30" spans="1:20" s="37" customFormat="1" ht="13.5" customHeight="1" x14ac:dyDescent="0.2">
      <c r="A30" s="36"/>
      <c r="B30" s="192"/>
      <c r="C30" s="144"/>
      <c r="D30" s="144"/>
      <c r="E30" s="193"/>
      <c r="F30" s="38" t="s">
        <v>76</v>
      </c>
      <c r="G30" s="39"/>
      <c r="H30" s="39"/>
      <c r="I30" s="197"/>
      <c r="J30" s="202"/>
      <c r="K30" s="202"/>
      <c r="L30" s="203"/>
      <c r="M30" s="197"/>
      <c r="N30" s="202"/>
      <c r="O30" s="202"/>
      <c r="P30" s="203"/>
      <c r="Q30" s="197"/>
      <c r="R30" s="161"/>
      <c r="S30" s="161"/>
      <c r="T30" s="162"/>
    </row>
    <row r="31" spans="1:20" s="37" customFormat="1" ht="13.5" customHeight="1" x14ac:dyDescent="0.2">
      <c r="A31" s="40"/>
      <c r="B31" s="194"/>
      <c r="C31" s="195"/>
      <c r="D31" s="195"/>
      <c r="E31" s="196"/>
      <c r="F31" s="38" t="s">
        <v>77</v>
      </c>
      <c r="G31" s="39"/>
      <c r="H31" s="39"/>
      <c r="I31" s="197"/>
      <c r="J31" s="202"/>
      <c r="K31" s="202"/>
      <c r="L31" s="203"/>
      <c r="M31" s="197"/>
      <c r="N31" s="202"/>
      <c r="O31" s="202"/>
      <c r="P31" s="203"/>
      <c r="Q31" s="197"/>
      <c r="R31" s="161"/>
      <c r="S31" s="161"/>
      <c r="T31" s="162"/>
    </row>
    <row r="32" spans="1:20" ht="12.75" customHeight="1" x14ac:dyDescent="0.55000000000000004">
      <c r="A32" s="204" t="s">
        <v>12</v>
      </c>
      <c r="B32" s="141"/>
      <c r="C32" s="141"/>
      <c r="D32" s="141"/>
      <c r="E32" s="141"/>
      <c r="F32" s="159"/>
      <c r="G32" s="160"/>
      <c r="H32" s="160"/>
      <c r="I32" s="160"/>
      <c r="J32" s="160"/>
      <c r="K32" s="160"/>
      <c r="L32" s="160"/>
      <c r="M32" s="160"/>
      <c r="N32" s="160"/>
      <c r="O32" s="160"/>
      <c r="P32" s="160"/>
      <c r="Q32" s="160"/>
      <c r="R32" s="205"/>
      <c r="S32" s="205"/>
      <c r="T32" s="206"/>
    </row>
    <row r="33" spans="1:21" ht="12.75" customHeight="1" x14ac:dyDescent="0.55000000000000004">
      <c r="A33" s="204"/>
      <c r="B33" s="207" t="s">
        <v>11</v>
      </c>
      <c r="C33" s="207"/>
      <c r="D33" s="207"/>
      <c r="E33" s="207"/>
      <c r="F33" s="208" t="s">
        <v>78</v>
      </c>
      <c r="G33" s="209"/>
      <c r="H33" s="209"/>
      <c r="I33" s="209"/>
      <c r="J33" s="209"/>
      <c r="K33" s="209"/>
      <c r="L33" s="209"/>
      <c r="M33" s="209"/>
      <c r="N33" s="209"/>
      <c r="O33" s="209"/>
      <c r="P33" s="209"/>
      <c r="Q33" s="209"/>
      <c r="R33" s="205"/>
      <c r="S33" s="205"/>
      <c r="T33" s="206"/>
    </row>
    <row r="34" spans="1:21" ht="12.75" customHeight="1" x14ac:dyDescent="0.55000000000000004">
      <c r="A34" s="204"/>
      <c r="B34" s="207" t="s">
        <v>10</v>
      </c>
      <c r="C34" s="207"/>
      <c r="D34" s="207"/>
      <c r="E34" s="207"/>
      <c r="F34" s="208" t="s">
        <v>79</v>
      </c>
      <c r="G34" s="209"/>
      <c r="H34" s="209"/>
      <c r="I34" s="209"/>
      <c r="J34" s="209"/>
      <c r="K34" s="209"/>
      <c r="L34" s="209"/>
      <c r="M34" s="209"/>
      <c r="N34" s="209"/>
      <c r="O34" s="209"/>
      <c r="P34" s="209"/>
      <c r="Q34" s="209"/>
      <c r="R34" s="205"/>
      <c r="S34" s="205"/>
      <c r="T34" s="206"/>
    </row>
    <row r="35" spans="1:21" ht="12.75" customHeight="1" x14ac:dyDescent="0.55000000000000004">
      <c r="A35" s="204"/>
      <c r="B35" s="210" t="s">
        <v>48</v>
      </c>
      <c r="C35" s="211"/>
      <c r="D35" s="211"/>
      <c r="E35" s="212"/>
      <c r="F35" s="218" t="s">
        <v>47</v>
      </c>
      <c r="G35" s="219"/>
      <c r="H35" s="220" t="s">
        <v>46</v>
      </c>
      <c r="I35" s="220"/>
      <c r="J35" s="220"/>
      <c r="K35" s="220"/>
      <c r="L35" s="220"/>
      <c r="M35" s="220"/>
      <c r="N35" s="220"/>
      <c r="O35" s="220"/>
      <c r="P35" s="220"/>
      <c r="Q35" s="221"/>
      <c r="R35" s="41"/>
      <c r="S35" s="42"/>
      <c r="T35" s="43"/>
    </row>
    <row r="36" spans="1:21" ht="12.75" customHeight="1" x14ac:dyDescent="0.55000000000000004">
      <c r="A36" s="204"/>
      <c r="B36" s="213"/>
      <c r="C36" s="129"/>
      <c r="D36" s="129"/>
      <c r="E36" s="214"/>
      <c r="F36" s="218"/>
      <c r="G36" s="219"/>
      <c r="H36" s="222" t="s">
        <v>45</v>
      </c>
      <c r="I36" s="222"/>
      <c r="J36" s="222" t="s">
        <v>44</v>
      </c>
      <c r="K36" s="222"/>
      <c r="L36" s="222" t="s">
        <v>43</v>
      </c>
      <c r="M36" s="222"/>
      <c r="N36" s="222" t="s">
        <v>42</v>
      </c>
      <c r="O36" s="222"/>
      <c r="P36" s="222" t="s">
        <v>41</v>
      </c>
      <c r="Q36" s="223"/>
      <c r="R36" s="34"/>
      <c r="T36" s="35"/>
    </row>
    <row r="37" spans="1:21" ht="12.75" customHeight="1" x14ac:dyDescent="0.55000000000000004">
      <c r="A37" s="204"/>
      <c r="B37" s="213"/>
      <c r="C37" s="129"/>
      <c r="D37" s="129"/>
      <c r="E37" s="214"/>
      <c r="F37" s="224"/>
      <c r="G37" s="224"/>
      <c r="H37" s="224"/>
      <c r="I37" s="224"/>
      <c r="J37" s="224"/>
      <c r="K37" s="224"/>
      <c r="L37" s="224"/>
      <c r="M37" s="224"/>
      <c r="N37" s="224"/>
      <c r="O37" s="224"/>
      <c r="P37" s="224"/>
      <c r="Q37" s="231"/>
      <c r="R37" s="34"/>
      <c r="T37" s="35"/>
    </row>
    <row r="38" spans="1:21" ht="12.75" customHeight="1" x14ac:dyDescent="0.55000000000000004">
      <c r="A38" s="204"/>
      <c r="B38" s="213"/>
      <c r="C38" s="129"/>
      <c r="D38" s="129"/>
      <c r="E38" s="214"/>
      <c r="F38" s="224" t="s">
        <v>80</v>
      </c>
      <c r="G38" s="224"/>
      <c r="H38" s="224" t="s">
        <v>81</v>
      </c>
      <c r="I38" s="231"/>
      <c r="J38" s="232" t="s">
        <v>82</v>
      </c>
      <c r="K38" s="232"/>
      <c r="L38" s="44"/>
      <c r="M38" s="44"/>
      <c r="N38" s="44"/>
      <c r="O38" s="44"/>
      <c r="P38" s="44"/>
      <c r="Q38" s="44"/>
      <c r="R38" s="45"/>
      <c r="S38" s="45"/>
      <c r="T38" s="46"/>
      <c r="U38" s="45"/>
    </row>
    <row r="39" spans="1:21" ht="12.75" customHeight="1" x14ac:dyDescent="0.55000000000000004">
      <c r="A39" s="204"/>
      <c r="B39" s="213"/>
      <c r="C39" s="129"/>
      <c r="D39" s="129"/>
      <c r="E39" s="214"/>
      <c r="F39" s="224"/>
      <c r="G39" s="224"/>
      <c r="H39" s="224"/>
      <c r="I39" s="231"/>
      <c r="J39" s="232"/>
      <c r="K39" s="232"/>
      <c r="L39" s="45"/>
      <c r="M39" s="45"/>
      <c r="N39" s="45"/>
      <c r="O39" s="45"/>
      <c r="P39" s="45"/>
      <c r="Q39" s="45"/>
      <c r="R39" s="45"/>
      <c r="S39" s="45"/>
      <c r="T39" s="46"/>
      <c r="U39" s="45"/>
    </row>
    <row r="40" spans="1:21" ht="12.75" customHeight="1" x14ac:dyDescent="0.55000000000000004">
      <c r="A40" s="204"/>
      <c r="B40" s="215"/>
      <c r="C40" s="216"/>
      <c r="D40" s="216"/>
      <c r="E40" s="217"/>
      <c r="F40" s="231"/>
      <c r="G40" s="233"/>
      <c r="H40" s="231"/>
      <c r="I40" s="234"/>
      <c r="J40" s="224"/>
      <c r="K40" s="224"/>
      <c r="L40" s="47"/>
      <c r="M40" s="47"/>
      <c r="N40" s="47"/>
      <c r="O40" s="47"/>
      <c r="P40" s="47"/>
      <c r="Q40" s="47"/>
      <c r="R40" s="47"/>
      <c r="S40" s="47"/>
      <c r="T40" s="48"/>
      <c r="U40" s="45"/>
    </row>
    <row r="41" spans="1:21" ht="12.75" customHeight="1" x14ac:dyDescent="0.55000000000000004">
      <c r="A41" s="204"/>
      <c r="B41" s="208" t="s">
        <v>40</v>
      </c>
      <c r="C41" s="209"/>
      <c r="D41" s="209"/>
      <c r="E41" s="235"/>
      <c r="F41" s="159" t="s">
        <v>83</v>
      </c>
      <c r="G41" s="160"/>
      <c r="H41" s="160"/>
      <c r="I41" s="160"/>
      <c r="J41" s="160"/>
      <c r="K41" s="160"/>
      <c r="L41" s="160"/>
      <c r="M41" s="160"/>
      <c r="N41" s="160"/>
      <c r="O41" s="160"/>
      <c r="P41" s="160"/>
      <c r="Q41" s="160"/>
      <c r="R41" s="205"/>
      <c r="S41" s="205"/>
      <c r="T41" s="206"/>
    </row>
    <row r="42" spans="1:21" ht="12.75" customHeight="1" x14ac:dyDescent="0.55000000000000004">
      <c r="A42" s="204"/>
      <c r="B42" s="207" t="s">
        <v>39</v>
      </c>
      <c r="C42" s="207"/>
      <c r="D42" s="207"/>
      <c r="E42" s="207"/>
      <c r="F42" s="175"/>
      <c r="G42" s="176"/>
      <c r="H42" s="176"/>
      <c r="I42" s="176"/>
      <c r="J42" s="176"/>
      <c r="K42" s="176"/>
      <c r="L42" s="176"/>
      <c r="M42" s="176"/>
      <c r="N42" s="176"/>
      <c r="O42" s="176"/>
      <c r="P42" s="176"/>
      <c r="Q42" s="176"/>
      <c r="R42" s="205"/>
      <c r="S42" s="205"/>
      <c r="T42" s="206"/>
    </row>
    <row r="43" spans="1:21" ht="12.75" customHeight="1" x14ac:dyDescent="0.55000000000000004">
      <c r="A43" s="204"/>
      <c r="B43" s="208" t="s">
        <v>35</v>
      </c>
      <c r="C43" s="209"/>
      <c r="D43" s="209"/>
      <c r="E43" s="235"/>
      <c r="F43" s="159" t="s">
        <v>84</v>
      </c>
      <c r="G43" s="160"/>
      <c r="H43" s="160"/>
      <c r="I43" s="160"/>
      <c r="J43" s="160"/>
      <c r="K43" s="160"/>
      <c r="L43" s="160"/>
      <c r="M43" s="160"/>
      <c r="N43" s="160"/>
      <c r="O43" s="160"/>
      <c r="P43" s="160"/>
      <c r="Q43" s="160"/>
      <c r="R43" s="205"/>
      <c r="S43" s="205"/>
      <c r="T43" s="206"/>
    </row>
    <row r="44" spans="1:21" ht="12.75" customHeight="1" x14ac:dyDescent="0.55000000000000004">
      <c r="A44" s="204"/>
      <c r="B44" s="207" t="s">
        <v>9</v>
      </c>
      <c r="C44" s="207"/>
      <c r="D44" s="207"/>
      <c r="E44" s="207"/>
      <c r="F44" s="159"/>
      <c r="G44" s="160"/>
      <c r="H44" s="160"/>
      <c r="I44" s="160"/>
      <c r="J44" s="160"/>
      <c r="K44" s="160"/>
      <c r="L44" s="160"/>
      <c r="M44" s="160"/>
      <c r="N44" s="160"/>
      <c r="O44" s="160"/>
      <c r="P44" s="160"/>
      <c r="Q44" s="160"/>
      <c r="R44" s="205"/>
      <c r="S44" s="205"/>
      <c r="T44" s="206"/>
    </row>
    <row r="45" spans="1:21" ht="12.75" customHeight="1" x14ac:dyDescent="0.55000000000000004">
      <c r="A45" s="204"/>
      <c r="B45" s="207"/>
      <c r="C45" s="207"/>
      <c r="D45" s="207"/>
      <c r="E45" s="207"/>
      <c r="F45" s="159"/>
      <c r="G45" s="160"/>
      <c r="H45" s="160"/>
      <c r="I45" s="160"/>
      <c r="J45" s="160"/>
      <c r="K45" s="160"/>
      <c r="L45" s="160"/>
      <c r="M45" s="160"/>
      <c r="N45" s="160"/>
      <c r="O45" s="160"/>
      <c r="P45" s="160"/>
      <c r="Q45" s="160"/>
      <c r="R45" s="205"/>
      <c r="S45" s="205"/>
      <c r="T45" s="206"/>
    </row>
    <row r="46" spans="1:21" ht="12.75" customHeight="1" x14ac:dyDescent="0.55000000000000004">
      <c r="A46" s="204"/>
      <c r="B46" s="207" t="s">
        <v>8</v>
      </c>
      <c r="C46" s="207"/>
      <c r="D46" s="207"/>
      <c r="E46" s="207"/>
      <c r="F46" s="159"/>
      <c r="G46" s="160"/>
      <c r="H46" s="160"/>
      <c r="I46" s="160"/>
      <c r="J46" s="160"/>
      <c r="K46" s="160"/>
      <c r="L46" s="160"/>
      <c r="M46" s="160"/>
      <c r="N46" s="160"/>
      <c r="O46" s="160"/>
      <c r="P46" s="160"/>
      <c r="Q46" s="160"/>
      <c r="R46" s="205"/>
      <c r="S46" s="205"/>
      <c r="T46" s="206"/>
    </row>
    <row r="47" spans="1:21" ht="12.75" customHeight="1" x14ac:dyDescent="0.2">
      <c r="A47" s="204"/>
      <c r="B47" s="207" t="s">
        <v>7</v>
      </c>
      <c r="C47" s="207"/>
      <c r="D47" s="207"/>
      <c r="E47" s="207"/>
      <c r="F47" s="166" t="s">
        <v>6</v>
      </c>
      <c r="G47" s="150"/>
      <c r="H47" s="150"/>
      <c r="I47" s="151"/>
      <c r="J47" s="166" t="s">
        <v>5</v>
      </c>
      <c r="K47" s="150"/>
      <c r="L47" s="150"/>
      <c r="M47" s="151"/>
      <c r="N47" s="159"/>
      <c r="O47" s="198"/>
      <c r="P47" s="198"/>
      <c r="Q47" s="198"/>
      <c r="R47" s="161"/>
      <c r="S47" s="161"/>
      <c r="T47" s="162"/>
    </row>
    <row r="48" spans="1:21" ht="12.75" customHeight="1" x14ac:dyDescent="0.2">
      <c r="A48" s="204"/>
      <c r="B48" s="237"/>
      <c r="C48" s="237"/>
      <c r="D48" s="237"/>
      <c r="E48" s="237"/>
      <c r="F48" s="159" t="s">
        <v>4</v>
      </c>
      <c r="G48" s="160"/>
      <c r="H48" s="160"/>
      <c r="I48" s="140"/>
      <c r="J48" s="238" t="s">
        <v>3</v>
      </c>
      <c r="K48" s="239"/>
      <c r="L48" s="49"/>
      <c r="M48" s="50"/>
      <c r="N48" s="51" t="s">
        <v>2</v>
      </c>
      <c r="O48" s="165"/>
      <c r="P48" s="143"/>
      <c r="Q48" s="143"/>
      <c r="R48" s="144"/>
      <c r="S48" s="144"/>
      <c r="T48" s="35"/>
    </row>
    <row r="49" spans="1:20" ht="12.75" customHeight="1" x14ac:dyDescent="0.2">
      <c r="A49" s="204"/>
      <c r="B49" s="237"/>
      <c r="C49" s="237"/>
      <c r="D49" s="237"/>
      <c r="E49" s="237"/>
      <c r="F49" s="159" t="s">
        <v>1</v>
      </c>
      <c r="G49" s="160"/>
      <c r="H49" s="160"/>
      <c r="I49" s="140"/>
      <c r="J49" s="159"/>
      <c r="K49" s="198"/>
      <c r="L49" s="198"/>
      <c r="M49" s="198"/>
      <c r="N49" s="198"/>
      <c r="O49" s="198"/>
      <c r="P49" s="198"/>
      <c r="Q49" s="198"/>
      <c r="R49" s="161"/>
      <c r="S49" s="161"/>
      <c r="T49" s="162"/>
    </row>
    <row r="50" spans="1:20" ht="12.75" customHeight="1" x14ac:dyDescent="0.55000000000000004">
      <c r="A50" s="240" t="s">
        <v>38</v>
      </c>
      <c r="B50" s="198"/>
      <c r="C50" s="198"/>
      <c r="D50" s="198"/>
      <c r="E50" s="241"/>
      <c r="F50" s="159" t="s">
        <v>37</v>
      </c>
      <c r="G50" s="140"/>
      <c r="H50" s="52"/>
      <c r="I50" s="52"/>
      <c r="J50" s="53"/>
      <c r="K50" s="54"/>
      <c r="L50" s="242" t="s">
        <v>36</v>
      </c>
      <c r="M50" s="242"/>
      <c r="N50" s="242"/>
      <c r="O50" s="55"/>
      <c r="P50" s="56"/>
      <c r="Q50" s="56"/>
      <c r="R50" s="56"/>
      <c r="S50" s="56"/>
      <c r="T50" s="57"/>
    </row>
    <row r="51" spans="1:20" ht="26.25" customHeight="1" x14ac:dyDescent="0.55000000000000004">
      <c r="A51" s="243" t="s">
        <v>61</v>
      </c>
      <c r="B51" s="205"/>
      <c r="C51" s="205"/>
      <c r="D51" s="205"/>
      <c r="E51" s="244"/>
      <c r="F51" s="159"/>
      <c r="G51" s="160"/>
      <c r="H51" s="160"/>
      <c r="I51" s="160"/>
      <c r="J51" s="160"/>
      <c r="K51" s="160"/>
      <c r="L51" s="160"/>
      <c r="M51" s="160"/>
      <c r="N51" s="160"/>
      <c r="O51" s="160"/>
      <c r="P51" s="160"/>
      <c r="Q51" s="160"/>
      <c r="R51" s="205"/>
      <c r="S51" s="205"/>
      <c r="T51" s="206"/>
    </row>
    <row r="52" spans="1:20" ht="39" customHeight="1" thickBot="1" x14ac:dyDescent="0.25">
      <c r="A52" s="245" t="s">
        <v>62</v>
      </c>
      <c r="B52" s="246"/>
      <c r="C52" s="246"/>
      <c r="D52" s="246"/>
      <c r="E52" s="246"/>
      <c r="F52" s="225" t="s">
        <v>85</v>
      </c>
      <c r="G52" s="226"/>
      <c r="H52" s="226"/>
      <c r="I52" s="226"/>
      <c r="J52" s="226"/>
      <c r="K52" s="226"/>
      <c r="L52" s="226"/>
      <c r="M52" s="226"/>
      <c r="N52" s="226"/>
      <c r="O52" s="226"/>
      <c r="P52" s="226"/>
      <c r="Q52" s="226"/>
      <c r="R52" s="227"/>
      <c r="S52" s="227"/>
      <c r="T52" s="228"/>
    </row>
    <row r="53" spans="1:20" ht="12.75" customHeight="1" x14ac:dyDescent="0.55000000000000004">
      <c r="A53" s="29" t="s">
        <v>0</v>
      </c>
    </row>
    <row r="54" spans="1:20" ht="12.75" customHeight="1" x14ac:dyDescent="0.55000000000000004">
      <c r="A54" s="229" t="s">
        <v>86</v>
      </c>
      <c r="B54" s="230"/>
      <c r="C54" s="230"/>
      <c r="D54" s="230"/>
      <c r="E54" s="230"/>
      <c r="F54" s="230"/>
      <c r="G54" s="230"/>
      <c r="H54" s="230"/>
      <c r="I54" s="230"/>
      <c r="J54" s="230"/>
      <c r="K54" s="230"/>
      <c r="L54" s="230"/>
      <c r="M54" s="230"/>
      <c r="N54" s="230"/>
      <c r="O54" s="230"/>
      <c r="P54" s="230"/>
      <c r="Q54" s="230"/>
      <c r="R54" s="230"/>
      <c r="S54" s="230"/>
      <c r="T54" s="230"/>
    </row>
    <row r="55" spans="1:20" ht="12.75" customHeight="1" x14ac:dyDescent="0.55000000000000004">
      <c r="A55" s="229" t="s">
        <v>63</v>
      </c>
      <c r="B55" s="230"/>
      <c r="C55" s="230"/>
      <c r="D55" s="230"/>
      <c r="E55" s="230"/>
      <c r="F55" s="230"/>
      <c r="G55" s="230"/>
      <c r="H55" s="230"/>
      <c r="I55" s="230"/>
      <c r="J55" s="230"/>
      <c r="K55" s="230"/>
      <c r="L55" s="230"/>
      <c r="M55" s="230"/>
      <c r="N55" s="230"/>
      <c r="O55" s="230"/>
      <c r="P55" s="230"/>
      <c r="Q55" s="230"/>
      <c r="R55" s="230"/>
      <c r="S55" s="230"/>
      <c r="T55" s="230"/>
    </row>
    <row r="56" spans="1:20" ht="12.75" customHeight="1" x14ac:dyDescent="0.55000000000000004">
      <c r="A56" s="229" t="s">
        <v>87</v>
      </c>
      <c r="B56" s="230"/>
      <c r="C56" s="230"/>
      <c r="D56" s="230"/>
      <c r="E56" s="230"/>
      <c r="F56" s="230"/>
      <c r="G56" s="230"/>
      <c r="H56" s="230"/>
      <c r="I56" s="230"/>
      <c r="J56" s="230"/>
      <c r="K56" s="230"/>
      <c r="L56" s="230"/>
      <c r="M56" s="230"/>
      <c r="N56" s="230"/>
      <c r="O56" s="230"/>
      <c r="P56" s="230"/>
      <c r="Q56" s="230"/>
      <c r="R56" s="230"/>
      <c r="S56" s="230"/>
      <c r="T56" s="230"/>
    </row>
    <row r="57" spans="1:20" s="30" customFormat="1" ht="13.5" customHeight="1" x14ac:dyDescent="0.55000000000000004">
      <c r="A57" s="229" t="s">
        <v>88</v>
      </c>
      <c r="B57" s="229"/>
      <c r="C57" s="229"/>
      <c r="D57" s="229"/>
      <c r="E57" s="229"/>
      <c r="F57" s="229"/>
      <c r="G57" s="229"/>
      <c r="H57" s="229"/>
      <c r="I57" s="229"/>
      <c r="J57" s="229"/>
      <c r="K57" s="229"/>
      <c r="L57" s="229"/>
      <c r="M57" s="229"/>
      <c r="N57" s="229"/>
      <c r="O57" s="229"/>
      <c r="P57" s="229"/>
      <c r="Q57" s="229"/>
    </row>
    <row r="58" spans="1:20" ht="12.75" customHeight="1" x14ac:dyDescent="0.55000000000000004">
      <c r="A58" s="229" t="s">
        <v>89</v>
      </c>
      <c r="B58" s="230"/>
      <c r="C58" s="230"/>
      <c r="D58" s="230"/>
      <c r="E58" s="230"/>
      <c r="F58" s="230"/>
      <c r="G58" s="230"/>
      <c r="H58" s="230"/>
      <c r="I58" s="230"/>
      <c r="J58" s="230"/>
      <c r="K58" s="230"/>
      <c r="L58" s="230"/>
      <c r="M58" s="230"/>
      <c r="N58" s="230"/>
      <c r="O58" s="230"/>
      <c r="P58" s="230"/>
      <c r="Q58" s="230"/>
      <c r="R58" s="230"/>
      <c r="S58" s="230"/>
      <c r="T58" s="230"/>
    </row>
    <row r="59" spans="1:20" ht="12.75" customHeight="1" x14ac:dyDescent="0.55000000000000004">
      <c r="A59" s="229" t="s">
        <v>90</v>
      </c>
      <c r="B59" s="230"/>
      <c r="C59" s="230"/>
      <c r="D59" s="230"/>
      <c r="E59" s="230"/>
      <c r="F59" s="230"/>
      <c r="G59" s="230"/>
      <c r="H59" s="230"/>
      <c r="I59" s="230"/>
      <c r="J59" s="230"/>
      <c r="K59" s="230"/>
      <c r="L59" s="230"/>
      <c r="M59" s="230"/>
      <c r="N59" s="230"/>
      <c r="O59" s="230"/>
      <c r="P59" s="230"/>
      <c r="Q59" s="230"/>
      <c r="R59" s="230"/>
      <c r="S59" s="230"/>
      <c r="T59" s="230"/>
    </row>
    <row r="60" spans="1:20" ht="12.75" customHeight="1" x14ac:dyDescent="0.55000000000000004">
      <c r="A60" s="229" t="s">
        <v>91</v>
      </c>
      <c r="B60" s="230"/>
      <c r="C60" s="230"/>
      <c r="D60" s="230"/>
      <c r="E60" s="230"/>
      <c r="F60" s="230"/>
      <c r="G60" s="230"/>
      <c r="H60" s="230"/>
      <c r="I60" s="230"/>
      <c r="J60" s="230"/>
      <c r="K60" s="230"/>
      <c r="L60" s="230"/>
      <c r="M60" s="230"/>
      <c r="N60" s="230"/>
      <c r="O60" s="230"/>
      <c r="P60" s="230"/>
      <c r="Q60" s="230"/>
      <c r="R60" s="230"/>
      <c r="S60" s="230"/>
      <c r="T60" s="230"/>
    </row>
    <row r="61" spans="1:20" ht="12.75" customHeight="1" x14ac:dyDescent="0.55000000000000004">
      <c r="A61" s="58"/>
      <c r="B61" s="28"/>
      <c r="C61" s="28"/>
      <c r="D61" s="28"/>
      <c r="E61" s="28"/>
      <c r="F61" s="28"/>
      <c r="G61" s="28"/>
      <c r="H61" s="28"/>
      <c r="I61" s="28"/>
      <c r="J61" s="28"/>
      <c r="K61" s="28"/>
      <c r="L61" s="28"/>
      <c r="M61" s="28"/>
      <c r="N61" s="28"/>
      <c r="O61" s="28"/>
      <c r="P61" s="28"/>
      <c r="Q61" s="28"/>
    </row>
    <row r="62" spans="1:20" ht="12.75" customHeight="1" x14ac:dyDescent="0.55000000000000004">
      <c r="A62" s="236"/>
      <c r="B62" s="236"/>
      <c r="C62" s="236"/>
    </row>
    <row r="63" spans="1:20" ht="12.75" customHeight="1" x14ac:dyDescent="0.55000000000000004">
      <c r="A63" s="236"/>
      <c r="B63" s="236"/>
      <c r="C63" s="236"/>
    </row>
    <row r="64" spans="1:20" ht="12.75" customHeight="1" x14ac:dyDescent="0.55000000000000004">
      <c r="A64" s="236"/>
      <c r="B64" s="236"/>
      <c r="C64" s="236"/>
    </row>
    <row r="65" spans="1:3" ht="12.75" customHeight="1" x14ac:dyDescent="0.55000000000000004">
      <c r="A65" s="236"/>
      <c r="B65" s="236"/>
      <c r="C65" s="236"/>
    </row>
    <row r="66" spans="1:3" ht="12.75" customHeight="1" x14ac:dyDescent="0.55000000000000004">
      <c r="A66" s="236"/>
      <c r="B66" s="236"/>
      <c r="C66" s="23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view="pageBreakPreview" zoomScaleNormal="100" zoomScaleSheetLayoutView="100" workbookViewId="0"/>
  </sheetViews>
  <sheetFormatPr defaultColWidth="8.25" defaultRowHeight="21" customHeight="1" x14ac:dyDescent="0.55000000000000004"/>
  <cols>
    <col min="1" max="1" width="2.58203125" style="59" customWidth="1"/>
    <col min="2" max="2" width="14.33203125" style="61" customWidth="1"/>
    <col min="3" max="3" width="6.58203125" style="59" customWidth="1"/>
    <col min="4" max="5" width="7.58203125" style="59"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20.149999999999999"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2" t="s">
        <v>214</v>
      </c>
      <c r="AL1" s="272"/>
      <c r="AM1" s="272"/>
      <c r="AN1" s="272"/>
    </row>
    <row r="2" spans="1:40" ht="18" customHeight="1" x14ac:dyDescent="0.55000000000000004">
      <c r="A2" s="62"/>
      <c r="B2" s="65"/>
      <c r="C2" s="65"/>
      <c r="D2" s="65"/>
      <c r="E2" s="65"/>
      <c r="F2" s="65"/>
      <c r="G2" s="65"/>
      <c r="H2" s="65"/>
      <c r="I2" s="65"/>
      <c r="J2" s="65"/>
      <c r="K2" s="100"/>
      <c r="L2" s="100"/>
      <c r="M2" s="273">
        <v>2024</v>
      </c>
      <c r="N2" s="273"/>
      <c r="O2" s="273"/>
      <c r="P2" s="273"/>
      <c r="Q2" s="274" t="s">
        <v>150</v>
      </c>
      <c r="R2" s="274"/>
      <c r="S2" s="273"/>
      <c r="T2" s="273"/>
      <c r="U2" s="274" t="s">
        <v>151</v>
      </c>
      <c r="V2" s="274"/>
      <c r="W2" s="65"/>
      <c r="X2" s="65"/>
      <c r="Y2" s="65"/>
      <c r="Z2" s="91"/>
      <c r="AA2" s="91"/>
      <c r="AC2" s="85"/>
      <c r="AD2" s="65"/>
      <c r="AE2" s="65"/>
      <c r="AF2" s="65"/>
      <c r="AG2" s="65"/>
      <c r="AH2" s="65"/>
      <c r="AI2" s="85" t="s">
        <v>155</v>
      </c>
      <c r="AJ2" s="85"/>
      <c r="AK2" s="275"/>
      <c r="AL2" s="275"/>
      <c r="AM2" s="275"/>
      <c r="AN2" s="275"/>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68"/>
      <c r="AL3" s="268"/>
      <c r="AM3" s="268"/>
      <c r="AN3" s="268"/>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68"/>
      <c r="AL4" s="268"/>
      <c r="AM4" s="268"/>
      <c r="AN4" s="268"/>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68"/>
      <c r="AL5" s="268"/>
      <c r="AM5" s="268"/>
      <c r="AN5" s="268"/>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69"/>
      <c r="AI6" s="269"/>
      <c r="AJ6" s="269"/>
      <c r="AK6" s="93" t="s">
        <v>156</v>
      </c>
      <c r="AL6" s="110"/>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2" t="s">
        <v>153</v>
      </c>
      <c r="B8" s="251" t="s">
        <v>161</v>
      </c>
      <c r="C8" s="263" t="s">
        <v>162</v>
      </c>
      <c r="D8" s="251" t="s">
        <v>163</v>
      </c>
      <c r="E8" s="258" t="s">
        <v>164</v>
      </c>
      <c r="F8" s="270" t="s">
        <v>195</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1" t="s">
        <v>196</v>
      </c>
      <c r="AL8" s="266" t="s">
        <v>197</v>
      </c>
      <c r="AM8" s="267" t="s">
        <v>198</v>
      </c>
      <c r="AN8" s="267"/>
    </row>
    <row r="9" spans="1:40" ht="15" customHeight="1" x14ac:dyDescent="0.55000000000000004">
      <c r="A9" s="262"/>
      <c r="B9" s="251"/>
      <c r="C9" s="264"/>
      <c r="D9" s="251"/>
      <c r="E9" s="258"/>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71"/>
      <c r="AL9" s="266"/>
      <c r="AM9" s="267"/>
      <c r="AN9" s="267"/>
    </row>
    <row r="10" spans="1:40" ht="15" customHeight="1" x14ac:dyDescent="0.55000000000000004">
      <c r="A10" s="262"/>
      <c r="B10" s="251"/>
      <c r="C10" s="264"/>
      <c r="D10" s="251"/>
      <c r="E10" s="258"/>
      <c r="F10" s="66">
        <f>DATE($M$2,$S$2,1)</f>
        <v>45261</v>
      </c>
      <c r="G10" s="66">
        <f>DATE($M$2,$S$2,2)</f>
        <v>45262</v>
      </c>
      <c r="H10" s="66">
        <f>DATE($M$2,$S$2,3)</f>
        <v>45263</v>
      </c>
      <c r="I10" s="66">
        <f>DATE($M$2,$S$2,4)</f>
        <v>45264</v>
      </c>
      <c r="J10" s="66">
        <f>DATE($M$2,$S$2,5)</f>
        <v>45265</v>
      </c>
      <c r="K10" s="66">
        <f>DATE($M$2,$S$2,6)</f>
        <v>45266</v>
      </c>
      <c r="L10" s="66">
        <f>DATE($M$2,$S$2,7)</f>
        <v>45267</v>
      </c>
      <c r="M10" s="66">
        <f>DATE($M$2,$S$2,8)</f>
        <v>45268</v>
      </c>
      <c r="N10" s="66">
        <f>DATE($M$2,$S$2,9)</f>
        <v>45269</v>
      </c>
      <c r="O10" s="66">
        <f>DATE($M$2,$S$2,10)</f>
        <v>45270</v>
      </c>
      <c r="P10" s="66">
        <f>DATE($M$2,$S$2,11)</f>
        <v>45271</v>
      </c>
      <c r="Q10" s="66">
        <f>DATE($M$2,$S$2,12)</f>
        <v>45272</v>
      </c>
      <c r="R10" s="66">
        <f>DATE($M$2,$S$2,13)</f>
        <v>45273</v>
      </c>
      <c r="S10" s="66">
        <f>DATE($M$2,$S$2,14)</f>
        <v>45274</v>
      </c>
      <c r="T10" s="66">
        <f>DATE($M$2,$S$2,15)</f>
        <v>45275</v>
      </c>
      <c r="U10" s="66">
        <f>DATE($M$2,$S$2,16)</f>
        <v>45276</v>
      </c>
      <c r="V10" s="66">
        <f>DATE($M$2,$S$2,17)</f>
        <v>45277</v>
      </c>
      <c r="W10" s="66">
        <f>DATE($M$2,$S$2,18)</f>
        <v>45278</v>
      </c>
      <c r="X10" s="66">
        <f>DATE($M$2,$S$2,19)</f>
        <v>45279</v>
      </c>
      <c r="Y10" s="66">
        <f>DATE($M$2,$S$2,20)</f>
        <v>45280</v>
      </c>
      <c r="Z10" s="66">
        <f>DATE($M$2,$S$2,21)</f>
        <v>45281</v>
      </c>
      <c r="AA10" s="66">
        <f>DATE($M$2,$S$2,22)</f>
        <v>45282</v>
      </c>
      <c r="AB10" s="66">
        <f>DATE($M$2,$S$2,23)</f>
        <v>45283</v>
      </c>
      <c r="AC10" s="66">
        <f>DATE($M$2,$S$2,24)</f>
        <v>45284</v>
      </c>
      <c r="AD10" s="66">
        <f>DATE($M$2,$S$2,25)</f>
        <v>45285</v>
      </c>
      <c r="AE10" s="66">
        <f>DATE($M$2,$S$2,26)</f>
        <v>45286</v>
      </c>
      <c r="AF10" s="66">
        <f>DATE($M$2,$S$2,27)</f>
        <v>45287</v>
      </c>
      <c r="AG10" s="66">
        <f>DATE($M$2,$S$2,28)</f>
        <v>45288</v>
      </c>
      <c r="AH10" s="66">
        <f>IF(DAY(EOMONTH(F10,0))&lt;29,"",DATE($M$2,$S$2,29))</f>
        <v>45289</v>
      </c>
      <c r="AI10" s="66">
        <f>IF(DAY(EOMONTH(F10,0))&lt;30,"",DATE($M$2,$S$2,30))</f>
        <v>45290</v>
      </c>
      <c r="AJ10" s="66">
        <f>IF(DAY(EOMONTH(F10,0))&lt;31,"",DATE($M$2,$S$2,31))</f>
        <v>45291</v>
      </c>
      <c r="AK10" s="271"/>
      <c r="AL10" s="266"/>
      <c r="AM10" s="267"/>
      <c r="AN10" s="267"/>
    </row>
    <row r="11" spans="1:40" ht="15" customHeight="1" x14ac:dyDescent="0.55000000000000004">
      <c r="A11" s="262"/>
      <c r="B11" s="251"/>
      <c r="C11" s="265"/>
      <c r="D11" s="251"/>
      <c r="E11" s="258"/>
      <c r="F11" s="67">
        <f>DATE($M$2,$S$2,1)</f>
        <v>45261</v>
      </c>
      <c r="G11" s="67">
        <f>DATE($M$2,$S$2,2)</f>
        <v>45262</v>
      </c>
      <c r="H11" s="67">
        <f>DATE($M$2,$S$2,3)</f>
        <v>45263</v>
      </c>
      <c r="I11" s="67">
        <f>DATE($M$2,$S$2,4)</f>
        <v>45264</v>
      </c>
      <c r="J11" s="67">
        <f>DATE($M$2,$S$2,5)</f>
        <v>45265</v>
      </c>
      <c r="K11" s="67">
        <f>DATE($M$2,$S$2,6)</f>
        <v>45266</v>
      </c>
      <c r="L11" s="67">
        <f>DATE($M$2,$S$2,7)</f>
        <v>45267</v>
      </c>
      <c r="M11" s="67">
        <f>DATE($M$2,$S$2,8)</f>
        <v>45268</v>
      </c>
      <c r="N11" s="67">
        <f>DATE($M$2,$S$2,9)</f>
        <v>45269</v>
      </c>
      <c r="O11" s="67">
        <f>DATE($M$2,$S$2,10)</f>
        <v>45270</v>
      </c>
      <c r="P11" s="67">
        <f>DATE($M$2,$S$2,11)</f>
        <v>45271</v>
      </c>
      <c r="Q11" s="67">
        <f>DATE($M$2,$S$2,12)</f>
        <v>45272</v>
      </c>
      <c r="R11" s="67">
        <f>DATE($M$2,$S$2,13)</f>
        <v>45273</v>
      </c>
      <c r="S11" s="67">
        <f>DATE($M$2,$S$2,14)</f>
        <v>45274</v>
      </c>
      <c r="T11" s="67">
        <f>DATE($M$2,$S$2,15)</f>
        <v>45275</v>
      </c>
      <c r="U11" s="67">
        <f>DATE($M$2,$S$2,16)</f>
        <v>45276</v>
      </c>
      <c r="V11" s="67">
        <f>DATE($M$2,$S$2,17)</f>
        <v>45277</v>
      </c>
      <c r="W11" s="67">
        <f>DATE($M$2,$S$2,18)</f>
        <v>45278</v>
      </c>
      <c r="X11" s="67">
        <f>DATE($M$2,$S$2,19)</f>
        <v>45279</v>
      </c>
      <c r="Y11" s="67">
        <f>DATE($M$2,$S$2,20)</f>
        <v>45280</v>
      </c>
      <c r="Z11" s="67">
        <f>DATE($M$2,$S$2,21)</f>
        <v>45281</v>
      </c>
      <c r="AA11" s="67">
        <f>DATE($M$2,$S$2,22)</f>
        <v>45282</v>
      </c>
      <c r="AB11" s="67">
        <f>DATE($M$2,$S$2,23)</f>
        <v>45283</v>
      </c>
      <c r="AC11" s="67">
        <f>DATE($M$2,$S$2,24)</f>
        <v>45284</v>
      </c>
      <c r="AD11" s="67">
        <f>DATE($M$2,$S$2,25)</f>
        <v>45285</v>
      </c>
      <c r="AE11" s="67">
        <f>DATE($M$2,$S$2,26)</f>
        <v>45286</v>
      </c>
      <c r="AF11" s="67">
        <f>DATE($M$2,$S$2,27)</f>
        <v>45287</v>
      </c>
      <c r="AG11" s="67">
        <f>DATE($M$2,$S$2,28)</f>
        <v>45288</v>
      </c>
      <c r="AH11" s="67">
        <f>IF(DAY(EOMONTH(F11,0))&lt;29,"",DATE($M$2,$S$2,29))</f>
        <v>45289</v>
      </c>
      <c r="AI11" s="67">
        <f>IF(DAY(EOMONTH(F11,0))&lt;30,"",DATE($M$2,$S$2,30))</f>
        <v>45290</v>
      </c>
      <c r="AJ11" s="67">
        <f>IF(DAY(EOMONTH(F11,0))&lt;31,"",DATE($M$2,$S$2,31))</f>
        <v>45291</v>
      </c>
      <c r="AK11" s="271"/>
      <c r="AL11" s="266"/>
      <c r="AM11" s="267"/>
      <c r="AN11" s="267"/>
    </row>
    <row r="12" spans="1:40" ht="18" customHeight="1" x14ac:dyDescent="0.55000000000000004">
      <c r="A12" s="77">
        <v>1</v>
      </c>
      <c r="B12" s="106" t="s">
        <v>115</v>
      </c>
      <c r="C12" s="87" t="s">
        <v>188</v>
      </c>
      <c r="D12" s="107"/>
      <c r="E12" s="108" t="s">
        <v>188</v>
      </c>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73">
        <f>+SUM(F12:AJ12)</f>
        <v>0</v>
      </c>
      <c r="AL12" s="74">
        <f t="shared" ref="AL12:AL32" si="0">IF($AK$3="４週",AK12/4,AK12/(DAY(EOMONTH($F$10,0))/7))</f>
        <v>0</v>
      </c>
      <c r="AM12" s="257"/>
      <c r="AN12" s="257"/>
    </row>
    <row r="13" spans="1:40" ht="18" customHeight="1" x14ac:dyDescent="0.55000000000000004">
      <c r="A13" s="77">
        <v>2</v>
      </c>
      <c r="B13" s="106" t="s">
        <v>115</v>
      </c>
      <c r="C13" s="87" t="s">
        <v>189</v>
      </c>
      <c r="D13" s="107"/>
      <c r="E13" s="108" t="s">
        <v>189</v>
      </c>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73">
        <f t="shared" ref="AK13:AK32" si="1">+SUM(F13:AJ13)</f>
        <v>0</v>
      </c>
      <c r="AL13" s="74">
        <f t="shared" si="0"/>
        <v>0</v>
      </c>
      <c r="AM13" s="257"/>
      <c r="AN13" s="257"/>
    </row>
    <row r="14" spans="1:40" ht="18" customHeight="1" x14ac:dyDescent="0.55000000000000004">
      <c r="A14" s="77">
        <v>3</v>
      </c>
      <c r="B14" s="106" t="s">
        <v>115</v>
      </c>
      <c r="C14" s="87" t="s">
        <v>190</v>
      </c>
      <c r="D14" s="107"/>
      <c r="E14" s="108" t="s">
        <v>190</v>
      </c>
      <c r="F14" s="109"/>
      <c r="G14" s="10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73">
        <f t="shared" si="1"/>
        <v>0</v>
      </c>
      <c r="AL14" s="74">
        <f t="shared" si="0"/>
        <v>0</v>
      </c>
      <c r="AM14" s="257"/>
      <c r="AN14" s="257"/>
    </row>
    <row r="15" spans="1:40" ht="18" customHeight="1" x14ac:dyDescent="0.55000000000000004">
      <c r="A15" s="77">
        <v>4</v>
      </c>
      <c r="B15" s="106" t="s">
        <v>115</v>
      </c>
      <c r="C15" s="87" t="s">
        <v>191</v>
      </c>
      <c r="D15" s="107"/>
      <c r="E15" s="108" t="s">
        <v>191</v>
      </c>
      <c r="F15" s="109"/>
      <c r="G15" s="10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73">
        <f t="shared" si="1"/>
        <v>0</v>
      </c>
      <c r="AL15" s="74">
        <f t="shared" si="0"/>
        <v>0</v>
      </c>
      <c r="AM15" s="257"/>
      <c r="AN15" s="257"/>
    </row>
    <row r="16" spans="1:40" ht="18" customHeight="1" x14ac:dyDescent="0.55000000000000004">
      <c r="A16" s="77">
        <v>5</v>
      </c>
      <c r="B16" s="106"/>
      <c r="C16" s="87"/>
      <c r="D16" s="107"/>
      <c r="E16" s="108"/>
      <c r="F16" s="109"/>
      <c r="G16" s="109"/>
      <c r="H16" s="109"/>
      <c r="I16" s="109"/>
      <c r="J16" s="109"/>
      <c r="K16" s="109"/>
      <c r="L16" s="109"/>
      <c r="M16" s="109"/>
      <c r="N16" s="109"/>
      <c r="O16" s="109"/>
      <c r="P16" s="109"/>
      <c r="Q16" s="109"/>
      <c r="R16" s="109"/>
      <c r="S16" s="109"/>
      <c r="T16" s="109"/>
      <c r="U16" s="109"/>
      <c r="V16" s="109"/>
      <c r="W16" s="109"/>
      <c r="X16" s="109"/>
      <c r="Y16" s="109"/>
      <c r="Z16" s="109"/>
      <c r="AA16" s="109"/>
      <c r="AB16" s="109"/>
      <c r="AC16" s="109"/>
      <c r="AD16" s="109"/>
      <c r="AE16" s="109"/>
      <c r="AF16" s="109"/>
      <c r="AG16" s="109"/>
      <c r="AH16" s="109"/>
      <c r="AI16" s="109"/>
      <c r="AJ16" s="109"/>
      <c r="AK16" s="73">
        <f t="shared" si="1"/>
        <v>0</v>
      </c>
      <c r="AL16" s="74">
        <f t="shared" si="0"/>
        <v>0</v>
      </c>
      <c r="AM16" s="257"/>
      <c r="AN16" s="257"/>
    </row>
    <row r="17" spans="1:40" ht="18" customHeight="1" x14ac:dyDescent="0.55000000000000004">
      <c r="A17" s="77">
        <v>6</v>
      </c>
      <c r="B17" s="106"/>
      <c r="C17" s="87"/>
      <c r="D17" s="107"/>
      <c r="E17" s="108"/>
      <c r="F17" s="109"/>
      <c r="G17" s="109"/>
      <c r="H17" s="109"/>
      <c r="I17" s="109"/>
      <c r="J17" s="109"/>
      <c r="K17" s="109"/>
      <c r="L17" s="109"/>
      <c r="M17" s="109"/>
      <c r="N17" s="109"/>
      <c r="O17" s="109"/>
      <c r="P17" s="109"/>
      <c r="Q17" s="109"/>
      <c r="R17" s="109"/>
      <c r="S17" s="109"/>
      <c r="T17" s="109"/>
      <c r="U17" s="109"/>
      <c r="V17" s="109"/>
      <c r="W17" s="109"/>
      <c r="X17" s="109"/>
      <c r="Y17" s="109"/>
      <c r="Z17" s="109"/>
      <c r="AA17" s="109"/>
      <c r="AB17" s="109"/>
      <c r="AC17" s="109"/>
      <c r="AD17" s="109"/>
      <c r="AE17" s="109"/>
      <c r="AF17" s="109"/>
      <c r="AG17" s="109"/>
      <c r="AH17" s="109"/>
      <c r="AI17" s="109"/>
      <c r="AJ17" s="109"/>
      <c r="AK17" s="73">
        <f t="shared" si="1"/>
        <v>0</v>
      </c>
      <c r="AL17" s="74">
        <f t="shared" si="0"/>
        <v>0</v>
      </c>
      <c r="AM17" s="257"/>
      <c r="AN17" s="257"/>
    </row>
    <row r="18" spans="1:40" ht="18" customHeight="1" x14ac:dyDescent="0.55000000000000004">
      <c r="A18" s="77">
        <v>7</v>
      </c>
      <c r="B18" s="106"/>
      <c r="C18" s="87"/>
      <c r="D18" s="107"/>
      <c r="E18" s="108"/>
      <c r="F18" s="109"/>
      <c r="G18" s="10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73">
        <f t="shared" si="1"/>
        <v>0</v>
      </c>
      <c r="AL18" s="74">
        <f t="shared" si="0"/>
        <v>0</v>
      </c>
      <c r="AM18" s="257"/>
      <c r="AN18" s="257"/>
    </row>
    <row r="19" spans="1:40" ht="18" customHeight="1" x14ac:dyDescent="0.55000000000000004">
      <c r="A19" s="77">
        <v>8</v>
      </c>
      <c r="B19" s="106"/>
      <c r="C19" s="87"/>
      <c r="D19" s="107"/>
      <c r="E19" s="108"/>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73">
        <f t="shared" si="1"/>
        <v>0</v>
      </c>
      <c r="AL19" s="74">
        <f t="shared" si="0"/>
        <v>0</v>
      </c>
      <c r="AM19" s="257"/>
      <c r="AN19" s="257"/>
    </row>
    <row r="20" spans="1:40" ht="18" customHeight="1" x14ac:dyDescent="0.55000000000000004">
      <c r="A20" s="77">
        <v>9</v>
      </c>
      <c r="B20" s="106"/>
      <c r="C20" s="87"/>
      <c r="D20" s="107"/>
      <c r="E20" s="108"/>
      <c r="F20" s="109"/>
      <c r="G20" s="10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73">
        <f t="shared" si="1"/>
        <v>0</v>
      </c>
      <c r="AL20" s="74">
        <f t="shared" si="0"/>
        <v>0</v>
      </c>
      <c r="AM20" s="257"/>
      <c r="AN20" s="257"/>
    </row>
    <row r="21" spans="1:40" ht="18" customHeight="1" x14ac:dyDescent="0.55000000000000004">
      <c r="A21" s="77">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77">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77">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77">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77">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77">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77">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77">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77">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77">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77">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58" t="s">
        <v>94</v>
      </c>
      <c r="B32" s="259"/>
      <c r="C32" s="259"/>
      <c r="D32" s="259"/>
      <c r="E32" s="259"/>
      <c r="F32" s="75">
        <f>+SUM(F12:F31)</f>
        <v>0</v>
      </c>
      <c r="G32" s="75">
        <f t="shared" ref="G32:AJ32" si="2">+SUM(G12:G31)</f>
        <v>0</v>
      </c>
      <c r="H32" s="75">
        <f t="shared" si="2"/>
        <v>0</v>
      </c>
      <c r="I32" s="75">
        <f t="shared" si="2"/>
        <v>0</v>
      </c>
      <c r="J32" s="75">
        <f t="shared" si="2"/>
        <v>0</v>
      </c>
      <c r="K32" s="75">
        <f t="shared" si="2"/>
        <v>0</v>
      </c>
      <c r="L32" s="75">
        <f t="shared" si="2"/>
        <v>0</v>
      </c>
      <c r="M32" s="75">
        <f t="shared" si="2"/>
        <v>0</v>
      </c>
      <c r="N32" s="75">
        <f t="shared" si="2"/>
        <v>0</v>
      </c>
      <c r="O32" s="75">
        <f t="shared" si="2"/>
        <v>0</v>
      </c>
      <c r="P32" s="75">
        <f t="shared" si="2"/>
        <v>0</v>
      </c>
      <c r="Q32" s="75">
        <f t="shared" si="2"/>
        <v>0</v>
      </c>
      <c r="R32" s="75">
        <f t="shared" si="2"/>
        <v>0</v>
      </c>
      <c r="S32" s="75">
        <f t="shared" si="2"/>
        <v>0</v>
      </c>
      <c r="T32" s="75">
        <f t="shared" si="2"/>
        <v>0</v>
      </c>
      <c r="U32" s="75">
        <f t="shared" si="2"/>
        <v>0</v>
      </c>
      <c r="V32" s="75">
        <f t="shared" si="2"/>
        <v>0</v>
      </c>
      <c r="W32" s="75">
        <f t="shared" si="2"/>
        <v>0</v>
      </c>
      <c r="X32" s="75">
        <f t="shared" si="2"/>
        <v>0</v>
      </c>
      <c r="Y32" s="75">
        <f t="shared" si="2"/>
        <v>0</v>
      </c>
      <c r="Z32" s="75">
        <f t="shared" si="2"/>
        <v>0</v>
      </c>
      <c r="AA32" s="75">
        <f t="shared" si="2"/>
        <v>0</v>
      </c>
      <c r="AB32" s="75">
        <f t="shared" si="2"/>
        <v>0</v>
      </c>
      <c r="AC32" s="75">
        <f t="shared" si="2"/>
        <v>0</v>
      </c>
      <c r="AD32" s="75">
        <f t="shared" si="2"/>
        <v>0</v>
      </c>
      <c r="AE32" s="75">
        <f t="shared" si="2"/>
        <v>0</v>
      </c>
      <c r="AF32" s="75">
        <f t="shared" si="2"/>
        <v>0</v>
      </c>
      <c r="AG32" s="75">
        <f t="shared" si="2"/>
        <v>0</v>
      </c>
      <c r="AH32" s="75">
        <f t="shared" si="2"/>
        <v>0</v>
      </c>
      <c r="AI32" s="75">
        <f t="shared" si="2"/>
        <v>0</v>
      </c>
      <c r="AJ32" s="75">
        <f t="shared" si="2"/>
        <v>0</v>
      </c>
      <c r="AK32" s="73">
        <f t="shared" si="1"/>
        <v>0</v>
      </c>
      <c r="AL32" s="74">
        <f t="shared" si="0"/>
        <v>0</v>
      </c>
      <c r="AM32" s="260"/>
      <c r="AN32" s="260"/>
    </row>
    <row r="33" spans="1:40" ht="18" customHeight="1" x14ac:dyDescent="0.55000000000000004">
      <c r="A33" s="259" t="s">
        <v>96</v>
      </c>
      <c r="B33" s="259"/>
      <c r="C33" s="259"/>
      <c r="D33" s="259"/>
      <c r="E33" s="26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0"/>
      <c r="AN33" s="260"/>
    </row>
    <row r="34" spans="1:40" s="71" customFormat="1" ht="15" customHeight="1" x14ac:dyDescent="0.55000000000000004">
      <c r="A34" s="68"/>
      <c r="B34" s="68"/>
      <c r="C34" s="68"/>
      <c r="D34" s="68"/>
      <c r="E34" s="68"/>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8"/>
      <c r="AL34" s="68"/>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48" t="str">
        <f>IF(VLOOKUP($AK$1,選択肢!$A$1:$J$31,C43,FALSE)=0,"-",VLOOKUP($AK$1,選択肢!$A$1:$J$31,C43,FALSE))</f>
        <v>管理者</v>
      </c>
      <c r="D38" s="249"/>
      <c r="E38" s="255" t="str">
        <f>IF(VLOOKUP($AK$1,選択肢!$A$1:$J$31,E43,FALSE)=0,"-",VLOOKUP($AK$1,選択肢!$A$1:$J$31,E43,FALSE))</f>
        <v>児童発達支援管理責任者</v>
      </c>
      <c r="F38" s="255"/>
      <c r="G38" s="255"/>
      <c r="H38" s="255"/>
      <c r="I38" s="248" t="str">
        <f>IF(VLOOKUP($AK$1,選択肢!$A$1:$J$31,I43,FALSE)=0,"-",VLOOKUP($AK$1,選択肢!$A$1:$J$31,I43,FALSE))</f>
        <v>嘱託医</v>
      </c>
      <c r="J38" s="249"/>
      <c r="K38" s="249"/>
      <c r="L38" s="249"/>
      <c r="M38" s="249"/>
      <c r="N38" s="250"/>
      <c r="O38" s="248" t="str">
        <f>IF(VLOOKUP($AK$1,選択肢!$A$1:$J$31,O43,FALSE)=0,"-",VLOOKUP($AK$1,選択肢!$A$1:$J$31,O43,FALSE))</f>
        <v>児童指導員</v>
      </c>
      <c r="P38" s="249"/>
      <c r="Q38" s="249"/>
      <c r="R38" s="249"/>
      <c r="S38" s="249"/>
      <c r="T38" s="250"/>
      <c r="U38" s="248" t="str">
        <f>IF(VLOOKUP($AK$1,選択肢!$A$1:$J$31,U43,FALSE)=0,"-",VLOOKUP($AK$1,選択肢!$A$1:$J$31,U43,FALSE))</f>
        <v>保育士</v>
      </c>
      <c r="V38" s="249"/>
      <c r="W38" s="249"/>
      <c r="X38" s="249"/>
      <c r="Y38" s="249"/>
      <c r="Z38" s="250"/>
      <c r="AA38" s="248" t="str">
        <f>IF(VLOOKUP($AK$1,選択肢!$A$1:$J$31,AA43,FALSE)=0,"-",VLOOKUP($AK$1,選択肢!$A$1:$J$31,AA43,FALSE))</f>
        <v>栄養士</v>
      </c>
      <c r="AB38" s="249"/>
      <c r="AC38" s="249"/>
      <c r="AD38" s="249"/>
      <c r="AE38" s="249"/>
      <c r="AF38" s="250"/>
      <c r="AG38" s="255" t="str">
        <f>IF(VLOOKUP($AK$1,選択肢!$A$1:$J$31,AG43,FALSE)=0,"-",VLOOKUP($AK$1,選択肢!$A$1:$J$31,AG43,FALSE))</f>
        <v>調理員</v>
      </c>
      <c r="AH38" s="255"/>
      <c r="AI38" s="255"/>
      <c r="AJ38" s="255"/>
      <c r="AK38" s="255"/>
      <c r="AL38" s="255" t="str">
        <f>IF(VLOOKUP($AK$1,選択肢!$A$1:$J$31,AL43,FALSE)=0,"-",VLOOKUP($AK$1,選択肢!$A$1:$J$31,AL43,FALSE))</f>
        <v>機能訓練担当職員</v>
      </c>
      <c r="AM38" s="255"/>
      <c r="AN38" s="62"/>
    </row>
    <row r="39" spans="1:40" ht="18" customHeight="1" x14ac:dyDescent="0.55000000000000004">
      <c r="A39" s="62"/>
      <c r="B39" s="80"/>
      <c r="C39" s="105" t="s">
        <v>56</v>
      </c>
      <c r="D39" s="105" t="s">
        <v>57</v>
      </c>
      <c r="E39" s="104" t="s">
        <v>56</v>
      </c>
      <c r="F39" s="256" t="s">
        <v>57</v>
      </c>
      <c r="G39" s="256"/>
      <c r="H39" s="256"/>
      <c r="I39" s="252" t="s">
        <v>56</v>
      </c>
      <c r="J39" s="253"/>
      <c r="K39" s="254"/>
      <c r="L39" s="252" t="s">
        <v>57</v>
      </c>
      <c r="M39" s="253"/>
      <c r="N39" s="254"/>
      <c r="O39" s="252" t="s">
        <v>56</v>
      </c>
      <c r="P39" s="253"/>
      <c r="Q39" s="254"/>
      <c r="R39" s="252" t="s">
        <v>57</v>
      </c>
      <c r="S39" s="253"/>
      <c r="T39" s="254"/>
      <c r="U39" s="252" t="s">
        <v>56</v>
      </c>
      <c r="V39" s="253"/>
      <c r="W39" s="254"/>
      <c r="X39" s="252" t="s">
        <v>57</v>
      </c>
      <c r="Y39" s="253"/>
      <c r="Z39" s="254"/>
      <c r="AA39" s="252" t="s">
        <v>56</v>
      </c>
      <c r="AB39" s="253"/>
      <c r="AC39" s="254"/>
      <c r="AD39" s="252" t="s">
        <v>57</v>
      </c>
      <c r="AE39" s="253"/>
      <c r="AF39" s="254"/>
      <c r="AG39" s="252" t="s">
        <v>56</v>
      </c>
      <c r="AH39" s="253"/>
      <c r="AI39" s="254"/>
      <c r="AJ39" s="252" t="s">
        <v>57</v>
      </c>
      <c r="AK39" s="254"/>
      <c r="AL39" s="104" t="s">
        <v>19</v>
      </c>
      <c r="AM39" s="104" t="s">
        <v>18</v>
      </c>
      <c r="AN39" s="62"/>
    </row>
    <row r="40" spans="1:40" ht="18" customHeight="1" x14ac:dyDescent="0.55000000000000004">
      <c r="A40" s="62"/>
      <c r="B40" s="79" t="s">
        <v>108</v>
      </c>
      <c r="C40" s="104">
        <f>COUNTIFS($B$12:$B$31,C$38,$C$12:$C$31,"A",$E$12:$E$31,"*")</f>
        <v>0</v>
      </c>
      <c r="D40" s="104">
        <f>COUNTIFS($B$12:$B$31,C$38,$C$12:$C$31,"B",$E$12:$E$31,"*")</f>
        <v>0</v>
      </c>
      <c r="E40" s="104">
        <f>COUNTIFS($B$12:$B$31,E$38,$C$12:$C$31,"A",$E$12:$E$31,"*")</f>
        <v>0</v>
      </c>
      <c r="F40" s="252">
        <f>COUNTIFS($B$12:$B$31,E$38,$C$12:$C$31,"B",$E$12:$E$31,"*")</f>
        <v>0</v>
      </c>
      <c r="G40" s="253"/>
      <c r="H40" s="254"/>
      <c r="I40" s="252">
        <f>COUNTIFS($B$12:$B$31,I$38,$C$12:$C$31,"A",$E$12:$E$31,"*")</f>
        <v>0</v>
      </c>
      <c r="J40" s="253"/>
      <c r="K40" s="254"/>
      <c r="L40" s="252">
        <f>COUNTIFS($B$12:$B$31,I$38,$C$12:$C$31,"B",$E$12:$E$31,"*")</f>
        <v>0</v>
      </c>
      <c r="M40" s="253"/>
      <c r="N40" s="254"/>
      <c r="O40" s="252">
        <f>COUNTIFS($B$12:$B$31,O$38,$C$12:$C$31,"A",$E$12:$E$31,"*")</f>
        <v>0</v>
      </c>
      <c r="P40" s="253"/>
      <c r="Q40" s="254"/>
      <c r="R40" s="252">
        <f>COUNTIFS($B$12:$B$31,O$38,$C$12:$C$31,"B",$E$12:$E$31,"*")</f>
        <v>0</v>
      </c>
      <c r="S40" s="253"/>
      <c r="T40" s="254"/>
      <c r="U40" s="252">
        <f>COUNTIFS($B$12:$B$31,U$38,$C$12:$C$31,"A",$E$12:$E$31,"*")</f>
        <v>0</v>
      </c>
      <c r="V40" s="253"/>
      <c r="W40" s="254"/>
      <c r="X40" s="252">
        <f>COUNTIFS($B$12:$B$31,U$38,$C$12:$C$31,"B",$E$12:$E$31,"*")</f>
        <v>0</v>
      </c>
      <c r="Y40" s="253"/>
      <c r="Z40" s="254"/>
      <c r="AA40" s="252">
        <f>COUNTIFS($B$12:$B$31,AA$38,$C$12:$C$31,"A",$E$12:$E$31,"*")</f>
        <v>0</v>
      </c>
      <c r="AB40" s="253"/>
      <c r="AC40" s="254"/>
      <c r="AD40" s="252">
        <f>COUNTIFS($B$12:$B$31,AA$38,$C$12:$C$31,"B",$E$12:$E$31,"*")</f>
        <v>0</v>
      </c>
      <c r="AE40" s="253"/>
      <c r="AF40" s="254"/>
      <c r="AG40" s="252">
        <f>COUNTIFS($B$12:$B$31,AG$38,$C$12:$C$31,"A",$E$12:$E$31,"*")</f>
        <v>0</v>
      </c>
      <c r="AH40" s="253"/>
      <c r="AI40" s="254"/>
      <c r="AJ40" s="252">
        <f>COUNTIFS($B$12:$B$31,AG$38,$C$12:$C$31,"B",$E$12:$E$31,"*")</f>
        <v>0</v>
      </c>
      <c r="AK40" s="254"/>
      <c r="AL40" s="104">
        <f>COUNTIFS($B$12:$B$31,AL$38,$C$12:$C$31,"A",$E$12:$E$31,"*")</f>
        <v>0</v>
      </c>
      <c r="AM40" s="104">
        <f>COUNTIFS($B$12:$B$31,AL$38,$C$12:$C$31,"B",$E$12:$E$31,"*")</f>
        <v>0</v>
      </c>
      <c r="AN40" s="62"/>
    </row>
    <row r="41" spans="1:40" ht="18" customHeight="1" x14ac:dyDescent="0.55000000000000004">
      <c r="A41" s="62"/>
      <c r="B41" s="86" t="s">
        <v>109</v>
      </c>
      <c r="C41" s="104">
        <f>COUNTIFS($B$12:$B$31,C$38,$C$12:$C$31,"C",$E$12:$E$31,"*")</f>
        <v>0</v>
      </c>
      <c r="D41" s="104">
        <f>COUNTIFS($B$12:$B$31,C$38,$C$12:$C$31,"D",$E$12:$E$31,"*")</f>
        <v>0</v>
      </c>
      <c r="E41" s="104">
        <f>COUNTIFS($B$12:$B$31,E$38,$C$12:$C$31,"C",$E$12:$E$31,"*")</f>
        <v>0</v>
      </c>
      <c r="F41" s="252">
        <f>COUNTIFS($B$12:$B$31,E$38,$C$12:$C$31,"D",$E$12:$E$31,"*")</f>
        <v>0</v>
      </c>
      <c r="G41" s="253"/>
      <c r="H41" s="254"/>
      <c r="I41" s="252">
        <f>COUNTIFS($B$12:$B$31,I$38,$C$12:$C$31,"C",$E$12:$E$31,"*")</f>
        <v>0</v>
      </c>
      <c r="J41" s="253"/>
      <c r="K41" s="254"/>
      <c r="L41" s="252">
        <f>COUNTIFS($B$12:$B$31,I$38,$C$12:$C$31,"D",$E$12:$E$31,"*")</f>
        <v>0</v>
      </c>
      <c r="M41" s="253"/>
      <c r="N41" s="254"/>
      <c r="O41" s="252">
        <f>COUNTIFS($B$12:$B$31,O$38,$C$12:$C$31,"C",$E$12:$E$31,"*")</f>
        <v>0</v>
      </c>
      <c r="P41" s="253"/>
      <c r="Q41" s="254"/>
      <c r="R41" s="252">
        <f>COUNTIFS($B$12:$B$31,O$38,$C$12:$C$31,"D",$E$12:$E$31,"*")</f>
        <v>0</v>
      </c>
      <c r="S41" s="253"/>
      <c r="T41" s="254"/>
      <c r="U41" s="252">
        <f>COUNTIFS($B$12:$B$31,U$38,$C$12:$C$31,"C",$E$12:$E$31,"*")</f>
        <v>0</v>
      </c>
      <c r="V41" s="253"/>
      <c r="W41" s="254"/>
      <c r="X41" s="252">
        <f>COUNTIFS($B$12:$B$31,U$38,$C$12:$C$31,"D",$E$12:$E$31,"*")</f>
        <v>0</v>
      </c>
      <c r="Y41" s="253"/>
      <c r="Z41" s="254"/>
      <c r="AA41" s="252">
        <f>COUNTIFS($B$12:$B$31,AA$38,$C$12:$C$31,"C",$E$12:$E$31,"*")</f>
        <v>0</v>
      </c>
      <c r="AB41" s="253"/>
      <c r="AC41" s="254"/>
      <c r="AD41" s="252">
        <f>COUNTIFS($B$12:$B$31,AA$38,$C$12:$C$31,"D",$E$12:$E$31,"*")</f>
        <v>0</v>
      </c>
      <c r="AE41" s="253"/>
      <c r="AF41" s="254"/>
      <c r="AG41" s="252">
        <f>COUNTIFS($B$12:$B$31,AG$38,$C$12:$C$31,"C",$E$12:$E$31,"*")</f>
        <v>0</v>
      </c>
      <c r="AH41" s="253"/>
      <c r="AI41" s="254"/>
      <c r="AJ41" s="252">
        <f>COUNTIFS($B$12:$B$31,AG$38,$C$12:$C$31,"D",$E$12:$E$31,"*")</f>
        <v>0</v>
      </c>
      <c r="AK41" s="254"/>
      <c r="AL41" s="104">
        <f>COUNTIFS($B$12:$B$31,AL$38,$C$12:$C$31,"C",$E$12:$E$31,"*")</f>
        <v>0</v>
      </c>
      <c r="AM41" s="104">
        <f>COUNTIFS($B$12:$B$31,AL$38,$C$12:$C$31,"D",$E$12:$E$31,"*")</f>
        <v>0</v>
      </c>
      <c r="AN41" s="62"/>
    </row>
    <row r="42" spans="1:40" ht="25" customHeight="1" x14ac:dyDescent="0.55000000000000004">
      <c r="A42" s="62"/>
      <c r="B42" s="86" t="s">
        <v>199</v>
      </c>
      <c r="C42" s="248" t="str">
        <f>IF($AK$3="４週",SUMIFS($AK$12:$AK$31,$B$12:$B$31,C38)/4/$AH$6,IF($AK$3="歴月",SUMIFS($AK$12:$AK$31,$B$12:$B$31,C38)/$AL$6,"記載する期間を選択してください"))</f>
        <v>記載する期間を選択してください</v>
      </c>
      <c r="D42" s="250"/>
      <c r="E42" s="248" t="str">
        <f>IF($AK$3="４週",SUMIFS($AK$12:$AK$31,$B$12:$B$31,E38)/4/$AH$6,IF($AK$3="歴月",SUMIFS($AK$12:$AK$31,$B$12:$B$31,E38)/$AL$6,"記載する期間を選択してください"))</f>
        <v>記載する期間を選択してください</v>
      </c>
      <c r="F42" s="249"/>
      <c r="G42" s="249"/>
      <c r="H42" s="250"/>
      <c r="I42" s="248" t="str">
        <f>IF($AK$3="４週",SUMIFS($AK$12:$AK$31,$B$12:$B$31,I38)/4/$AH$6,IF($AK$3="歴月",SUMIFS($AK$12:$AK$31,$B$12:$B$31,I38)/$AL$6,"記載する期間を選択してください"))</f>
        <v>記載する期間を選択してください</v>
      </c>
      <c r="J42" s="249"/>
      <c r="K42" s="249"/>
      <c r="L42" s="249"/>
      <c r="M42" s="249"/>
      <c r="N42" s="250"/>
      <c r="O42" s="248" t="str">
        <f>IF($AK$3="４週",SUMIFS($AK$12:$AK$31,$B$12:$B$31,O38)/4/$AH$6,IF($AK$3="歴月",SUMIFS($AK$12:$AK$31,$B$12:$B$31,O38)/$AL$6,"記載する期間を選択してください"))</f>
        <v>記載する期間を選択してください</v>
      </c>
      <c r="P42" s="249"/>
      <c r="Q42" s="249"/>
      <c r="R42" s="249"/>
      <c r="S42" s="249"/>
      <c r="T42" s="250"/>
      <c r="U42" s="248" t="str">
        <f>IF($AK$3="４週",SUMIFS($AK$12:$AK$31,$B$12:$B$31,U38)/4/$AH$6,IF($AK$3="歴月",SUMIFS($AK$12:$AK$31,$B$12:$B$31,U38)/$AL$6,"記載する期間を選択してください"))</f>
        <v>記載する期間を選択してください</v>
      </c>
      <c r="V42" s="249"/>
      <c r="W42" s="249"/>
      <c r="X42" s="249"/>
      <c r="Y42" s="249"/>
      <c r="Z42" s="250"/>
      <c r="AA42" s="248" t="str">
        <f>IF($AK$3="４週",SUMIFS($AK$12:$AK$31,$B$12:$B$31,AA38)/4/$AH$6,IF($AK$3="歴月",SUMIFS($AK$12:$AK$31,$B$12:$B$31,AA38)/$AL$6,"記載する期間を選択してください"))</f>
        <v>記載する期間を選択してください</v>
      </c>
      <c r="AB42" s="249"/>
      <c r="AC42" s="249"/>
      <c r="AD42" s="249"/>
      <c r="AE42" s="249"/>
      <c r="AF42" s="250"/>
      <c r="AG42" s="248" t="str">
        <f>IF($AK$3="４週",SUMIFS($AK$12:$AK$31,$B$12:$B$31,AG38)/4/$AH$6,IF($AK$3="歴月",SUMIFS($AK$12:$AK$31,$B$12:$B$31,AG38)/$AL$6,"記載する期間を選択してください"))</f>
        <v>記載する期間を選択してください</v>
      </c>
      <c r="AH42" s="249"/>
      <c r="AI42" s="249"/>
      <c r="AJ42" s="249"/>
      <c r="AK42" s="250"/>
      <c r="AL42" s="248" t="str">
        <f>IF($AK$3="４週",SUMIFS($AK$12:$AK$31,$B$12:$B$31,AL38)/4/$AH$6,IF($AK$3="歴月",SUMIFS($AK$12:$AK$31,$B$12:$B$31,AL38)/$AL$6,"記載する期間を選択してください"))</f>
        <v>記載する期間を選択してください</v>
      </c>
      <c r="AM42" s="250"/>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79" t="s">
        <v>171</v>
      </c>
      <c r="C52" s="251" t="s">
        <v>172</v>
      </c>
      <c r="D52" s="251"/>
      <c r="E52" s="251"/>
      <c r="F52" s="60"/>
      <c r="G52" s="60"/>
    </row>
    <row r="53" spans="1:39" ht="15" customHeight="1" x14ac:dyDescent="0.55000000000000004">
      <c r="A53" s="60"/>
      <c r="B53" s="102" t="s">
        <v>188</v>
      </c>
      <c r="C53" s="247" t="s">
        <v>173</v>
      </c>
      <c r="D53" s="247"/>
      <c r="E53" s="247"/>
      <c r="F53" s="60"/>
      <c r="G53" s="60"/>
    </row>
    <row r="54" spans="1:39" ht="15" customHeight="1" x14ac:dyDescent="0.55000000000000004">
      <c r="A54" s="60"/>
      <c r="B54" s="102" t="s">
        <v>189</v>
      </c>
      <c r="C54" s="247" t="s">
        <v>174</v>
      </c>
      <c r="D54" s="247"/>
      <c r="E54" s="247"/>
      <c r="F54" s="60"/>
      <c r="G54" s="60"/>
    </row>
    <row r="55" spans="1:39" ht="15" customHeight="1" x14ac:dyDescent="0.55000000000000004">
      <c r="A55" s="60"/>
      <c r="B55" s="102" t="s">
        <v>190</v>
      </c>
      <c r="C55" s="247" t="s">
        <v>175</v>
      </c>
      <c r="D55" s="247"/>
      <c r="E55" s="247"/>
      <c r="F55" s="60"/>
      <c r="G55" s="60"/>
    </row>
    <row r="56" spans="1:39" ht="15" customHeight="1" x14ac:dyDescent="0.55000000000000004">
      <c r="A56" s="60"/>
      <c r="B56" s="102" t="s">
        <v>191</v>
      </c>
      <c r="C56" s="247" t="s">
        <v>176</v>
      </c>
      <c r="D56" s="247"/>
      <c r="E56" s="247"/>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B8:B11"/>
    <mergeCell ref="C8:C11"/>
    <mergeCell ref="D8:D11"/>
    <mergeCell ref="E8:E11"/>
    <mergeCell ref="AM14:AN14"/>
    <mergeCell ref="AM15:AN15"/>
    <mergeCell ref="AM16:AN16"/>
    <mergeCell ref="AM17:AN17"/>
    <mergeCell ref="AL8:AL11"/>
    <mergeCell ref="AM8:AN11"/>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C56:E56"/>
    <mergeCell ref="AA42:AF42"/>
    <mergeCell ref="AG42:AK42"/>
    <mergeCell ref="AL42:AM42"/>
    <mergeCell ref="C52:E52"/>
    <mergeCell ref="C53:E53"/>
    <mergeCell ref="C54:E54"/>
    <mergeCell ref="C55:E55"/>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s>
  <phoneticPr fontId="3"/>
  <dataValidations count="4">
    <dataValidation type="list" allowBlank="1" showInputMessage="1" showErrorMessage="1" sqref="C12:C31">
      <formula1>"A,B,C,D"</formula1>
    </dataValidation>
    <dataValidation type="list" allowBlank="1" showInputMessage="1" showErrorMessage="1" sqref="AK4:AN4">
      <formula1>"予定,実績"</formula1>
    </dataValidation>
    <dataValidation type="list" allowBlank="1" showInputMessage="1" showErrorMessage="1" sqref="AK3:AN3">
      <formula1>"４週,歴月"</formula1>
    </dataValidation>
    <dataValidation type="list" allowBlank="1" showInputMessage="1" showErrorMessage="1" sqref="B12:B31">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2"/>
  <sheetViews>
    <sheetView showGridLines="0" tabSelected="1" view="pageBreakPreview" zoomScale="80" zoomScaleNormal="100" zoomScaleSheetLayoutView="80" workbookViewId="0"/>
  </sheetViews>
  <sheetFormatPr defaultColWidth="8.25" defaultRowHeight="21" customHeight="1" x14ac:dyDescent="0.55000000000000004"/>
  <cols>
    <col min="1" max="1" width="2.58203125" style="59" customWidth="1"/>
    <col min="2" max="2" width="18.33203125" style="61" customWidth="1"/>
    <col min="3" max="3" width="6.25" style="59" customWidth="1"/>
    <col min="4" max="4" width="7.58203125" style="59" customWidth="1"/>
    <col min="5" max="5" width="11.83203125" style="59" bestFit="1" customWidth="1"/>
    <col min="6" max="36" width="2.58203125" style="59" customWidth="1"/>
    <col min="37" max="37" width="6.58203125" style="59" customWidth="1"/>
    <col min="38" max="39" width="7.58203125" style="59" customWidth="1"/>
    <col min="40" max="40" width="5.58203125" style="59" customWidth="1"/>
    <col min="41" max="16384" width="8.25" style="59"/>
  </cols>
  <sheetData>
    <row r="1" spans="1:40" ht="32.5" customHeight="1" x14ac:dyDescent="0.55000000000000004">
      <c r="A1" s="99" t="s">
        <v>97</v>
      </c>
      <c r="C1" s="84"/>
      <c r="D1" s="84"/>
      <c r="E1" s="84"/>
      <c r="F1" s="84"/>
      <c r="G1" s="84"/>
      <c r="H1" s="84"/>
      <c r="I1" s="84"/>
      <c r="J1" s="84"/>
      <c r="K1" s="84"/>
      <c r="L1" s="84"/>
      <c r="M1" s="84"/>
      <c r="N1" s="84"/>
      <c r="O1" s="84"/>
      <c r="P1" s="84"/>
      <c r="Q1" s="84"/>
      <c r="R1" s="84"/>
      <c r="S1" s="84"/>
      <c r="T1" s="84"/>
      <c r="U1" s="84"/>
      <c r="V1" s="84"/>
      <c r="W1" s="84"/>
      <c r="X1" s="78"/>
      <c r="Y1" s="78"/>
      <c r="Z1" s="91"/>
      <c r="AA1" s="91"/>
      <c r="AB1" s="91"/>
      <c r="AC1" s="91"/>
      <c r="AD1" s="92"/>
      <c r="AE1" s="92"/>
      <c r="AF1" s="92"/>
      <c r="AG1" s="92"/>
      <c r="AH1" s="92"/>
      <c r="AI1" s="85" t="s">
        <v>154</v>
      </c>
      <c r="AJ1" s="85"/>
      <c r="AK1" s="276" t="s">
        <v>214</v>
      </c>
      <c r="AL1" s="276"/>
      <c r="AM1" s="276"/>
      <c r="AN1" s="276"/>
    </row>
    <row r="2" spans="1:40" ht="18" customHeight="1" x14ac:dyDescent="0.55000000000000004">
      <c r="A2" s="62"/>
      <c r="B2" s="65"/>
      <c r="C2" s="65"/>
      <c r="D2" s="65"/>
      <c r="E2" s="65"/>
      <c r="F2" s="65"/>
      <c r="G2" s="65"/>
      <c r="H2" s="65"/>
      <c r="I2" s="65"/>
      <c r="J2" s="65"/>
      <c r="K2" s="100"/>
      <c r="L2" s="100"/>
      <c r="M2" s="277">
        <v>2025</v>
      </c>
      <c r="N2" s="277"/>
      <c r="O2" s="277"/>
      <c r="P2" s="277"/>
      <c r="Q2" s="274" t="s">
        <v>150</v>
      </c>
      <c r="R2" s="274"/>
      <c r="S2" s="277">
        <v>4</v>
      </c>
      <c r="T2" s="277"/>
      <c r="U2" s="274" t="s">
        <v>151</v>
      </c>
      <c r="V2" s="274"/>
      <c r="W2" s="65"/>
      <c r="X2" s="65"/>
      <c r="Y2" s="65"/>
      <c r="Z2" s="91"/>
      <c r="AA2" s="91"/>
      <c r="AC2" s="85"/>
      <c r="AD2" s="65"/>
      <c r="AE2" s="65"/>
      <c r="AF2" s="65"/>
      <c r="AG2" s="65"/>
      <c r="AH2" s="65"/>
      <c r="AI2" s="85" t="s">
        <v>155</v>
      </c>
      <c r="AJ2" s="85"/>
      <c r="AK2" s="278" t="s">
        <v>242</v>
      </c>
      <c r="AL2" s="278"/>
      <c r="AM2" s="278"/>
      <c r="AN2" s="278"/>
    </row>
    <row r="3" spans="1:40" ht="18" customHeight="1" x14ac:dyDescent="0.55000000000000004">
      <c r="A3" s="88"/>
      <c r="B3" s="88"/>
      <c r="C3" s="88"/>
      <c r="D3" s="88"/>
      <c r="E3" s="88"/>
      <c r="F3" s="88"/>
      <c r="G3" s="88"/>
      <c r="H3" s="88"/>
      <c r="I3" s="88"/>
      <c r="J3" s="88"/>
      <c r="K3" s="88"/>
      <c r="L3" s="88"/>
      <c r="M3" s="88"/>
      <c r="N3" s="88"/>
      <c r="O3" s="88"/>
      <c r="P3" s="88"/>
      <c r="Q3" s="88"/>
      <c r="R3" s="88"/>
      <c r="S3" s="88"/>
      <c r="T3" s="88"/>
      <c r="U3" s="88"/>
      <c r="V3" s="88"/>
      <c r="W3" s="88"/>
      <c r="Y3" s="93"/>
      <c r="Z3" s="93"/>
      <c r="AA3" s="93"/>
      <c r="AB3" s="91"/>
      <c r="AC3" s="93"/>
      <c r="AD3" s="93"/>
      <c r="AE3" s="93"/>
      <c r="AF3" s="93"/>
      <c r="AG3" s="93"/>
      <c r="AH3" s="93"/>
      <c r="AI3" s="94" t="s">
        <v>158</v>
      </c>
      <c r="AJ3" s="85"/>
      <c r="AK3" s="279" t="s">
        <v>234</v>
      </c>
      <c r="AL3" s="279"/>
      <c r="AM3" s="279"/>
      <c r="AN3" s="279"/>
    </row>
    <row r="4" spans="1:40" ht="18" customHeight="1" x14ac:dyDescent="0.55000000000000004">
      <c r="A4" s="88"/>
      <c r="B4" s="88"/>
      <c r="C4" s="88"/>
      <c r="D4" s="88"/>
      <c r="E4" s="88"/>
      <c r="F4" s="88"/>
      <c r="G4" s="88"/>
      <c r="H4" s="88"/>
      <c r="I4" s="88"/>
      <c r="J4" s="88"/>
      <c r="K4" s="88"/>
      <c r="L4" s="88"/>
      <c r="M4" s="88"/>
      <c r="N4" s="88"/>
      <c r="O4" s="88"/>
      <c r="P4" s="88"/>
      <c r="Q4" s="88"/>
      <c r="R4" s="88"/>
      <c r="S4" s="88"/>
      <c r="T4" s="88"/>
      <c r="U4" s="88"/>
      <c r="V4" s="88"/>
      <c r="W4" s="88"/>
      <c r="Y4" s="93"/>
      <c r="Z4" s="93"/>
      <c r="AA4" s="93"/>
      <c r="AB4" s="91"/>
      <c r="AC4" s="93"/>
      <c r="AD4" s="93"/>
      <c r="AE4" s="93"/>
      <c r="AF4" s="93"/>
      <c r="AG4" s="93"/>
      <c r="AH4" s="93"/>
      <c r="AI4" s="94" t="s">
        <v>159</v>
      </c>
      <c r="AJ4" s="85"/>
      <c r="AK4" s="279" t="s">
        <v>235</v>
      </c>
      <c r="AL4" s="279"/>
      <c r="AM4" s="279"/>
      <c r="AN4" s="279"/>
    </row>
    <row r="5" spans="1:40" ht="18" customHeight="1" x14ac:dyDescent="0.55000000000000004">
      <c r="A5" s="88"/>
      <c r="B5" s="88"/>
      <c r="C5" s="88"/>
      <c r="D5" s="88"/>
      <c r="E5" s="88"/>
      <c r="F5" s="88"/>
      <c r="G5" s="88"/>
      <c r="H5" s="88"/>
      <c r="I5" s="88"/>
      <c r="J5" s="88"/>
      <c r="K5" s="88"/>
      <c r="L5" s="88"/>
      <c r="M5" s="88"/>
      <c r="N5" s="88"/>
      <c r="O5" s="88"/>
      <c r="P5" s="88"/>
      <c r="Q5" s="88"/>
      <c r="R5" s="88"/>
      <c r="S5" s="88"/>
      <c r="T5" s="88"/>
      <c r="U5" s="88"/>
      <c r="V5" s="88"/>
      <c r="W5" s="88"/>
      <c r="Y5" s="93"/>
      <c r="Z5" s="93"/>
      <c r="AA5" s="93"/>
      <c r="AB5" s="91"/>
      <c r="AC5" s="93"/>
      <c r="AD5" s="93"/>
      <c r="AE5" s="93"/>
      <c r="AF5" s="115"/>
      <c r="AG5" s="115"/>
      <c r="AH5" s="115"/>
      <c r="AI5" s="114" t="s">
        <v>230</v>
      </c>
      <c r="AJ5" s="116"/>
      <c r="AK5" s="279">
        <v>30</v>
      </c>
      <c r="AL5" s="279"/>
      <c r="AM5" s="279"/>
      <c r="AN5" s="279"/>
    </row>
    <row r="6" spans="1:40" ht="18" customHeight="1" x14ac:dyDescent="0.55000000000000004">
      <c r="A6" s="88"/>
      <c r="B6" s="88"/>
      <c r="C6" s="88"/>
      <c r="D6" s="88"/>
      <c r="E6" s="88"/>
      <c r="F6" s="88"/>
      <c r="G6" s="88"/>
      <c r="H6" s="88"/>
      <c r="I6" s="88"/>
      <c r="J6" s="88"/>
      <c r="K6" s="88"/>
      <c r="L6" s="88"/>
      <c r="M6" s="88"/>
      <c r="N6" s="88"/>
      <c r="O6" s="88"/>
      <c r="P6" s="88"/>
      <c r="Q6" s="88"/>
      <c r="R6" s="88"/>
      <c r="S6" s="88"/>
      <c r="U6" s="88"/>
      <c r="V6" s="88"/>
      <c r="W6" s="88"/>
      <c r="Y6" s="93"/>
      <c r="Z6" s="93"/>
      <c r="AA6" s="93"/>
      <c r="AB6" s="91"/>
      <c r="AC6" s="93"/>
      <c r="AD6" s="93"/>
      <c r="AE6" s="93"/>
      <c r="AF6" s="93"/>
      <c r="AG6" s="94" t="s">
        <v>160</v>
      </c>
      <c r="AH6" s="280">
        <v>40</v>
      </c>
      <c r="AI6" s="280"/>
      <c r="AJ6" s="280"/>
      <c r="AK6" s="93" t="s">
        <v>156</v>
      </c>
      <c r="AL6" s="122">
        <v>160</v>
      </c>
      <c r="AM6" s="93" t="s">
        <v>157</v>
      </c>
      <c r="AN6" s="91"/>
    </row>
    <row r="7" spans="1:40" ht="10" customHeight="1" x14ac:dyDescent="0.55000000000000004">
      <c r="A7" s="62"/>
      <c r="B7" s="80"/>
      <c r="C7" s="80"/>
      <c r="D7" s="80"/>
      <c r="E7" s="80"/>
      <c r="F7" s="80"/>
      <c r="G7" s="80"/>
      <c r="H7" s="80"/>
      <c r="I7" s="80"/>
      <c r="J7" s="80"/>
      <c r="K7" s="80"/>
      <c r="L7" s="80"/>
      <c r="M7" s="80"/>
      <c r="N7" s="80"/>
      <c r="O7" s="80"/>
      <c r="P7" s="80"/>
      <c r="Q7" s="80"/>
      <c r="R7" s="80"/>
      <c r="S7" s="80"/>
      <c r="T7" s="80"/>
      <c r="U7" s="80"/>
      <c r="V7" s="80"/>
      <c r="W7" s="80"/>
      <c r="X7" s="63"/>
      <c r="Y7" s="63"/>
      <c r="Z7" s="63"/>
      <c r="AA7" s="63"/>
      <c r="AB7" s="63"/>
      <c r="AC7" s="63"/>
      <c r="AD7" s="63"/>
      <c r="AE7" s="63"/>
      <c r="AF7" s="63"/>
      <c r="AG7" s="63"/>
      <c r="AH7" s="63"/>
      <c r="AI7" s="63"/>
      <c r="AJ7" s="63"/>
      <c r="AK7" s="63"/>
      <c r="AL7" s="63"/>
      <c r="AM7" s="62"/>
      <c r="AN7" s="91"/>
    </row>
    <row r="8" spans="1:40" ht="15" customHeight="1" x14ac:dyDescent="0.55000000000000004">
      <c r="A8" s="262" t="s">
        <v>153</v>
      </c>
      <c r="B8" s="251" t="s">
        <v>161</v>
      </c>
      <c r="C8" s="263" t="s">
        <v>162</v>
      </c>
      <c r="D8" s="251" t="s">
        <v>163</v>
      </c>
      <c r="E8" s="258" t="s">
        <v>164</v>
      </c>
      <c r="F8" s="270" t="s">
        <v>195</v>
      </c>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1" t="s">
        <v>196</v>
      </c>
      <c r="AL8" s="266" t="s">
        <v>197</v>
      </c>
      <c r="AM8" s="267" t="s">
        <v>198</v>
      </c>
      <c r="AN8" s="267"/>
    </row>
    <row r="9" spans="1:40" ht="15" customHeight="1" x14ac:dyDescent="0.55000000000000004">
      <c r="A9" s="262"/>
      <c r="B9" s="251"/>
      <c r="C9" s="264"/>
      <c r="D9" s="251"/>
      <c r="E9" s="258"/>
      <c r="F9" s="251" t="s">
        <v>104</v>
      </c>
      <c r="G9" s="251"/>
      <c r="H9" s="251"/>
      <c r="I9" s="251"/>
      <c r="J9" s="251"/>
      <c r="K9" s="251"/>
      <c r="L9" s="251"/>
      <c r="M9" s="251" t="s">
        <v>105</v>
      </c>
      <c r="N9" s="251"/>
      <c r="O9" s="251"/>
      <c r="P9" s="251"/>
      <c r="Q9" s="251"/>
      <c r="R9" s="251"/>
      <c r="S9" s="251"/>
      <c r="T9" s="251" t="s">
        <v>106</v>
      </c>
      <c r="U9" s="251"/>
      <c r="V9" s="251"/>
      <c r="W9" s="251"/>
      <c r="X9" s="251"/>
      <c r="Y9" s="251"/>
      <c r="Z9" s="251"/>
      <c r="AA9" s="251" t="s">
        <v>107</v>
      </c>
      <c r="AB9" s="251"/>
      <c r="AC9" s="251"/>
      <c r="AD9" s="251"/>
      <c r="AE9" s="251"/>
      <c r="AF9" s="251"/>
      <c r="AG9" s="251"/>
      <c r="AH9" s="251" t="s">
        <v>110</v>
      </c>
      <c r="AI9" s="251"/>
      <c r="AJ9" s="251"/>
      <c r="AK9" s="271"/>
      <c r="AL9" s="266"/>
      <c r="AM9" s="267"/>
      <c r="AN9" s="267"/>
    </row>
    <row r="10" spans="1:40" ht="15" customHeight="1" x14ac:dyDescent="0.55000000000000004">
      <c r="A10" s="262"/>
      <c r="B10" s="251"/>
      <c r="C10" s="264"/>
      <c r="D10" s="251"/>
      <c r="E10" s="258"/>
      <c r="F10" s="66">
        <f>DATE($M$2,$S$2,1)</f>
        <v>45748</v>
      </c>
      <c r="G10" s="66">
        <f>DATE($M$2,$S$2,2)</f>
        <v>45749</v>
      </c>
      <c r="H10" s="66">
        <f>DATE($M$2,$S$2,3)</f>
        <v>45750</v>
      </c>
      <c r="I10" s="66">
        <f>DATE($M$2,$S$2,4)</f>
        <v>45751</v>
      </c>
      <c r="J10" s="66">
        <f>DATE($M$2,$S$2,5)</f>
        <v>45752</v>
      </c>
      <c r="K10" s="66">
        <f>DATE($M$2,$S$2,6)</f>
        <v>45753</v>
      </c>
      <c r="L10" s="66">
        <f>DATE($M$2,$S$2,7)</f>
        <v>45754</v>
      </c>
      <c r="M10" s="66">
        <f>DATE($M$2,$S$2,8)</f>
        <v>45755</v>
      </c>
      <c r="N10" s="66">
        <f>DATE($M$2,$S$2,9)</f>
        <v>45756</v>
      </c>
      <c r="O10" s="66">
        <f>DATE($M$2,$S$2,10)</f>
        <v>45757</v>
      </c>
      <c r="P10" s="66">
        <f>DATE($M$2,$S$2,11)</f>
        <v>45758</v>
      </c>
      <c r="Q10" s="66">
        <f>DATE($M$2,$S$2,12)</f>
        <v>45759</v>
      </c>
      <c r="R10" s="66">
        <f>DATE($M$2,$S$2,13)</f>
        <v>45760</v>
      </c>
      <c r="S10" s="66">
        <f>DATE($M$2,$S$2,14)</f>
        <v>45761</v>
      </c>
      <c r="T10" s="66">
        <f>DATE($M$2,$S$2,15)</f>
        <v>45762</v>
      </c>
      <c r="U10" s="66">
        <f>DATE($M$2,$S$2,16)</f>
        <v>45763</v>
      </c>
      <c r="V10" s="66">
        <f>DATE($M$2,$S$2,17)</f>
        <v>45764</v>
      </c>
      <c r="W10" s="66">
        <f>DATE($M$2,$S$2,18)</f>
        <v>45765</v>
      </c>
      <c r="X10" s="66">
        <f>DATE($M$2,$S$2,19)</f>
        <v>45766</v>
      </c>
      <c r="Y10" s="66">
        <f>DATE($M$2,$S$2,20)</f>
        <v>45767</v>
      </c>
      <c r="Z10" s="66">
        <f>DATE($M$2,$S$2,21)</f>
        <v>45768</v>
      </c>
      <c r="AA10" s="66">
        <f>DATE($M$2,$S$2,22)</f>
        <v>45769</v>
      </c>
      <c r="AB10" s="66">
        <f>DATE($M$2,$S$2,23)</f>
        <v>45770</v>
      </c>
      <c r="AC10" s="66">
        <f>DATE($M$2,$S$2,24)</f>
        <v>45771</v>
      </c>
      <c r="AD10" s="66">
        <f>DATE($M$2,$S$2,25)</f>
        <v>45772</v>
      </c>
      <c r="AE10" s="66">
        <f>DATE($M$2,$S$2,26)</f>
        <v>45773</v>
      </c>
      <c r="AF10" s="66">
        <f>DATE($M$2,$S$2,27)</f>
        <v>45774</v>
      </c>
      <c r="AG10" s="66">
        <f>DATE($M$2,$S$2,28)</f>
        <v>45775</v>
      </c>
      <c r="AH10" s="66">
        <f>IF(DAY(EOMONTH(F10,0))&lt;29,"",DATE($M$2,$S$2,29))</f>
        <v>45776</v>
      </c>
      <c r="AI10" s="66">
        <f>IF(DAY(EOMONTH(F10,0))&lt;30,"",DATE($M$2,$S$2,30))</f>
        <v>45777</v>
      </c>
      <c r="AJ10" s="66" t="str">
        <f>IF(DAY(EOMONTH(F10,0))&lt;31,"",DATE($M$2,$S$2,31))</f>
        <v/>
      </c>
      <c r="AK10" s="271"/>
      <c r="AL10" s="266"/>
      <c r="AM10" s="267"/>
      <c r="AN10" s="267"/>
    </row>
    <row r="11" spans="1:40" ht="15" customHeight="1" x14ac:dyDescent="0.55000000000000004">
      <c r="A11" s="262"/>
      <c r="B11" s="251"/>
      <c r="C11" s="265"/>
      <c r="D11" s="251"/>
      <c r="E11" s="258"/>
      <c r="F11" s="67">
        <f>DATE($M$2,$S$2,1)</f>
        <v>45748</v>
      </c>
      <c r="G11" s="67">
        <f>DATE($M$2,$S$2,2)</f>
        <v>45749</v>
      </c>
      <c r="H11" s="67">
        <f>DATE($M$2,$S$2,3)</f>
        <v>45750</v>
      </c>
      <c r="I11" s="67">
        <f>DATE($M$2,$S$2,4)</f>
        <v>45751</v>
      </c>
      <c r="J11" s="67">
        <f>DATE($M$2,$S$2,5)</f>
        <v>45752</v>
      </c>
      <c r="K11" s="67">
        <f>DATE($M$2,$S$2,6)</f>
        <v>45753</v>
      </c>
      <c r="L11" s="67">
        <f>DATE($M$2,$S$2,7)</f>
        <v>45754</v>
      </c>
      <c r="M11" s="67">
        <f>DATE($M$2,$S$2,8)</f>
        <v>45755</v>
      </c>
      <c r="N11" s="67">
        <f>DATE($M$2,$S$2,9)</f>
        <v>45756</v>
      </c>
      <c r="O11" s="67">
        <f>DATE($M$2,$S$2,10)</f>
        <v>45757</v>
      </c>
      <c r="P11" s="67">
        <f>DATE($M$2,$S$2,11)</f>
        <v>45758</v>
      </c>
      <c r="Q11" s="67">
        <f>DATE($M$2,$S$2,12)</f>
        <v>45759</v>
      </c>
      <c r="R11" s="67">
        <f>DATE($M$2,$S$2,13)</f>
        <v>45760</v>
      </c>
      <c r="S11" s="67">
        <f>DATE($M$2,$S$2,14)</f>
        <v>45761</v>
      </c>
      <c r="T11" s="67">
        <f>DATE($M$2,$S$2,15)</f>
        <v>45762</v>
      </c>
      <c r="U11" s="67">
        <f>DATE($M$2,$S$2,16)</f>
        <v>45763</v>
      </c>
      <c r="V11" s="67">
        <f>DATE($M$2,$S$2,17)</f>
        <v>45764</v>
      </c>
      <c r="W11" s="67">
        <f>DATE($M$2,$S$2,18)</f>
        <v>45765</v>
      </c>
      <c r="X11" s="67">
        <f>DATE($M$2,$S$2,19)</f>
        <v>45766</v>
      </c>
      <c r="Y11" s="67">
        <f>DATE($M$2,$S$2,20)</f>
        <v>45767</v>
      </c>
      <c r="Z11" s="67">
        <f>DATE($M$2,$S$2,21)</f>
        <v>45768</v>
      </c>
      <c r="AA11" s="67">
        <f>DATE($M$2,$S$2,22)</f>
        <v>45769</v>
      </c>
      <c r="AB11" s="67">
        <f>DATE($M$2,$S$2,23)</f>
        <v>45770</v>
      </c>
      <c r="AC11" s="67">
        <f>DATE($M$2,$S$2,24)</f>
        <v>45771</v>
      </c>
      <c r="AD11" s="67">
        <f>DATE($M$2,$S$2,25)</f>
        <v>45772</v>
      </c>
      <c r="AE11" s="67">
        <f>DATE($M$2,$S$2,26)</f>
        <v>45773</v>
      </c>
      <c r="AF11" s="67">
        <f>DATE($M$2,$S$2,27)</f>
        <v>45774</v>
      </c>
      <c r="AG11" s="67">
        <f>DATE($M$2,$S$2,28)</f>
        <v>45775</v>
      </c>
      <c r="AH11" s="67">
        <f>IF(DAY(EOMONTH(F11,0))&lt;29,"",DATE($M$2,$S$2,29))</f>
        <v>45776</v>
      </c>
      <c r="AI11" s="67">
        <f>IF(DAY(EOMONTH(F11,0))&lt;30,"",DATE($M$2,$S$2,30))</f>
        <v>45777</v>
      </c>
      <c r="AJ11" s="67" t="str">
        <f>IF(DAY(EOMONTH(F11,0))&lt;31,"",DATE($M$2,$S$2,31))</f>
        <v/>
      </c>
      <c r="AK11" s="271"/>
      <c r="AL11" s="266"/>
      <c r="AM11" s="267"/>
      <c r="AN11" s="267"/>
    </row>
    <row r="12" spans="1:40" ht="18" customHeight="1" x14ac:dyDescent="0.55000000000000004">
      <c r="A12" s="118">
        <v>1</v>
      </c>
      <c r="B12" s="123" t="s">
        <v>112</v>
      </c>
      <c r="C12" s="124" t="s">
        <v>188</v>
      </c>
      <c r="D12" s="125"/>
      <c r="E12" s="126" t="s">
        <v>236</v>
      </c>
      <c r="F12" s="127">
        <v>8</v>
      </c>
      <c r="G12" s="127"/>
      <c r="H12" s="127"/>
      <c r="I12" s="127">
        <v>8</v>
      </c>
      <c r="J12" s="127">
        <v>8</v>
      </c>
      <c r="K12" s="127">
        <v>8</v>
      </c>
      <c r="L12" s="127">
        <v>8</v>
      </c>
      <c r="M12" s="127">
        <v>8</v>
      </c>
      <c r="N12" s="127"/>
      <c r="O12" s="127"/>
      <c r="P12" s="127">
        <v>8</v>
      </c>
      <c r="Q12" s="127">
        <v>8</v>
      </c>
      <c r="R12" s="127">
        <v>8</v>
      </c>
      <c r="S12" s="127">
        <v>8</v>
      </c>
      <c r="T12" s="127">
        <v>8</v>
      </c>
      <c r="U12" s="127"/>
      <c r="V12" s="127"/>
      <c r="W12" s="127">
        <v>8</v>
      </c>
      <c r="X12" s="127">
        <v>8</v>
      </c>
      <c r="Y12" s="127">
        <v>8</v>
      </c>
      <c r="Z12" s="127">
        <v>8</v>
      </c>
      <c r="AA12" s="127">
        <v>8</v>
      </c>
      <c r="AB12" s="127"/>
      <c r="AC12" s="127"/>
      <c r="AD12" s="127">
        <v>8</v>
      </c>
      <c r="AE12" s="127">
        <v>6</v>
      </c>
      <c r="AF12" s="127">
        <v>6</v>
      </c>
      <c r="AG12" s="127">
        <v>6</v>
      </c>
      <c r="AH12" s="127">
        <v>6</v>
      </c>
      <c r="AI12" s="109"/>
      <c r="AJ12" s="109"/>
      <c r="AK12" s="73">
        <f>+SUM(F12:AJ12)</f>
        <v>160</v>
      </c>
      <c r="AL12" s="74">
        <f t="shared" ref="AL12:AL32" si="0">IF($AK$3="４週",AK12/4,AK12/(DAY(EOMONTH($F$10,0))/7))</f>
        <v>37.333333333333336</v>
      </c>
      <c r="AM12" s="257"/>
      <c r="AN12" s="257"/>
    </row>
    <row r="13" spans="1:40" ht="18" customHeight="1" x14ac:dyDescent="0.55000000000000004">
      <c r="A13" s="118">
        <v>2</v>
      </c>
      <c r="B13" s="123" t="s">
        <v>136</v>
      </c>
      <c r="C13" s="124" t="s">
        <v>188</v>
      </c>
      <c r="D13" s="125"/>
      <c r="E13" s="126" t="s">
        <v>237</v>
      </c>
      <c r="F13" s="127">
        <v>8</v>
      </c>
      <c r="G13" s="127"/>
      <c r="H13" s="127"/>
      <c r="I13" s="127">
        <v>8</v>
      </c>
      <c r="J13" s="127">
        <v>8</v>
      </c>
      <c r="K13" s="127">
        <v>8</v>
      </c>
      <c r="L13" s="127">
        <v>8</v>
      </c>
      <c r="M13" s="127">
        <v>8</v>
      </c>
      <c r="N13" s="127"/>
      <c r="O13" s="127"/>
      <c r="P13" s="127">
        <v>8</v>
      </c>
      <c r="Q13" s="127">
        <v>8</v>
      </c>
      <c r="R13" s="127">
        <v>8</v>
      </c>
      <c r="S13" s="127">
        <v>8</v>
      </c>
      <c r="T13" s="127">
        <v>8</v>
      </c>
      <c r="U13" s="127"/>
      <c r="V13" s="127"/>
      <c r="W13" s="127">
        <v>8</v>
      </c>
      <c r="X13" s="127">
        <v>8</v>
      </c>
      <c r="Y13" s="127">
        <v>8</v>
      </c>
      <c r="Z13" s="127">
        <v>8</v>
      </c>
      <c r="AA13" s="127">
        <v>8</v>
      </c>
      <c r="AB13" s="127"/>
      <c r="AC13" s="127"/>
      <c r="AD13" s="127">
        <v>8</v>
      </c>
      <c r="AE13" s="127">
        <v>6</v>
      </c>
      <c r="AF13" s="127">
        <v>6</v>
      </c>
      <c r="AG13" s="127">
        <v>6</v>
      </c>
      <c r="AH13" s="127">
        <v>6</v>
      </c>
      <c r="AI13" s="109"/>
      <c r="AJ13" s="109"/>
      <c r="AK13" s="73">
        <f t="shared" ref="AK13:AK32" si="1">+SUM(F13:AJ13)</f>
        <v>160</v>
      </c>
      <c r="AL13" s="74">
        <f t="shared" si="0"/>
        <v>37.333333333333336</v>
      </c>
      <c r="AM13" s="257"/>
      <c r="AN13" s="257"/>
    </row>
    <row r="14" spans="1:40" ht="18" customHeight="1" x14ac:dyDescent="0.55000000000000004">
      <c r="A14" s="118">
        <v>3</v>
      </c>
      <c r="B14" s="123" t="s">
        <v>137</v>
      </c>
      <c r="C14" s="124" t="s">
        <v>188</v>
      </c>
      <c r="D14" s="125"/>
      <c r="E14" s="126" t="s">
        <v>238</v>
      </c>
      <c r="F14" s="127">
        <v>8</v>
      </c>
      <c r="G14" s="127"/>
      <c r="H14" s="127"/>
      <c r="I14" s="127">
        <v>8</v>
      </c>
      <c r="J14" s="127">
        <v>8</v>
      </c>
      <c r="K14" s="127">
        <v>8</v>
      </c>
      <c r="L14" s="127">
        <v>8</v>
      </c>
      <c r="M14" s="127">
        <v>8</v>
      </c>
      <c r="N14" s="127"/>
      <c r="O14" s="127"/>
      <c r="P14" s="127">
        <v>8</v>
      </c>
      <c r="Q14" s="127">
        <v>8</v>
      </c>
      <c r="R14" s="127">
        <v>8</v>
      </c>
      <c r="S14" s="127">
        <v>8</v>
      </c>
      <c r="T14" s="127">
        <v>8</v>
      </c>
      <c r="U14" s="127"/>
      <c r="V14" s="127"/>
      <c r="W14" s="127">
        <v>8</v>
      </c>
      <c r="X14" s="127">
        <v>8</v>
      </c>
      <c r="Y14" s="127">
        <v>8</v>
      </c>
      <c r="Z14" s="127">
        <v>8</v>
      </c>
      <c r="AA14" s="127">
        <v>8</v>
      </c>
      <c r="AB14" s="127"/>
      <c r="AC14" s="127"/>
      <c r="AD14" s="127">
        <v>8</v>
      </c>
      <c r="AE14" s="127">
        <v>6</v>
      </c>
      <c r="AF14" s="127">
        <v>6</v>
      </c>
      <c r="AG14" s="127">
        <v>6</v>
      </c>
      <c r="AH14" s="127">
        <v>6</v>
      </c>
      <c r="AI14" s="109"/>
      <c r="AJ14" s="109"/>
      <c r="AK14" s="73">
        <f t="shared" si="1"/>
        <v>160</v>
      </c>
      <c r="AL14" s="74">
        <f t="shared" si="0"/>
        <v>37.333333333333336</v>
      </c>
      <c r="AM14" s="257"/>
      <c r="AN14" s="257"/>
    </row>
    <row r="15" spans="1:40" ht="18" customHeight="1" x14ac:dyDescent="0.55000000000000004">
      <c r="A15" s="118">
        <v>4</v>
      </c>
      <c r="B15" s="123" t="s">
        <v>137</v>
      </c>
      <c r="C15" s="124" t="s">
        <v>189</v>
      </c>
      <c r="D15" s="125"/>
      <c r="E15" s="126" t="s">
        <v>239</v>
      </c>
      <c r="F15" s="127">
        <v>8</v>
      </c>
      <c r="G15" s="127"/>
      <c r="H15" s="127"/>
      <c r="I15" s="127">
        <v>8</v>
      </c>
      <c r="J15" s="127">
        <v>8</v>
      </c>
      <c r="K15" s="127">
        <v>8</v>
      </c>
      <c r="L15" s="127">
        <v>8</v>
      </c>
      <c r="M15" s="127">
        <v>8</v>
      </c>
      <c r="N15" s="127"/>
      <c r="O15" s="127"/>
      <c r="P15" s="127">
        <v>8</v>
      </c>
      <c r="Q15" s="127">
        <v>8</v>
      </c>
      <c r="R15" s="127">
        <v>8</v>
      </c>
      <c r="S15" s="127">
        <v>8</v>
      </c>
      <c r="T15" s="127">
        <v>8</v>
      </c>
      <c r="U15" s="127"/>
      <c r="V15" s="127"/>
      <c r="W15" s="127">
        <v>8</v>
      </c>
      <c r="X15" s="127">
        <v>8</v>
      </c>
      <c r="Y15" s="127">
        <v>8</v>
      </c>
      <c r="Z15" s="127">
        <v>8</v>
      </c>
      <c r="AA15" s="127">
        <v>8</v>
      </c>
      <c r="AB15" s="127"/>
      <c r="AC15" s="127"/>
      <c r="AD15" s="127">
        <v>8</v>
      </c>
      <c r="AE15" s="127">
        <v>6</v>
      </c>
      <c r="AF15" s="127">
        <v>6</v>
      </c>
      <c r="AG15" s="127">
        <v>6</v>
      </c>
      <c r="AH15" s="127">
        <v>6</v>
      </c>
      <c r="AI15" s="109"/>
      <c r="AJ15" s="109"/>
      <c r="AK15" s="73">
        <f t="shared" si="1"/>
        <v>160</v>
      </c>
      <c r="AL15" s="74">
        <f t="shared" si="0"/>
        <v>37.333333333333336</v>
      </c>
      <c r="AM15" s="257"/>
      <c r="AN15" s="257"/>
    </row>
    <row r="16" spans="1:40" ht="18" customHeight="1" x14ac:dyDescent="0.55000000000000004">
      <c r="A16" s="118">
        <v>5</v>
      </c>
      <c r="B16" s="123" t="s">
        <v>138</v>
      </c>
      <c r="C16" s="124" t="s">
        <v>190</v>
      </c>
      <c r="D16" s="125"/>
      <c r="E16" s="126" t="s">
        <v>240</v>
      </c>
      <c r="F16" s="127">
        <v>8</v>
      </c>
      <c r="G16" s="127"/>
      <c r="H16" s="127"/>
      <c r="I16" s="127">
        <v>8</v>
      </c>
      <c r="J16" s="127"/>
      <c r="K16" s="127">
        <v>8</v>
      </c>
      <c r="L16" s="127"/>
      <c r="M16" s="127">
        <v>8</v>
      </c>
      <c r="N16" s="127"/>
      <c r="O16" s="127"/>
      <c r="P16" s="127"/>
      <c r="Q16" s="127">
        <v>8</v>
      </c>
      <c r="R16" s="127"/>
      <c r="S16" s="127">
        <v>8</v>
      </c>
      <c r="T16" s="127"/>
      <c r="U16" s="127"/>
      <c r="V16" s="127"/>
      <c r="W16" s="127">
        <v>8</v>
      </c>
      <c r="X16" s="127"/>
      <c r="Y16" s="127">
        <v>8</v>
      </c>
      <c r="Z16" s="127"/>
      <c r="AA16" s="127">
        <v>6</v>
      </c>
      <c r="AB16" s="127"/>
      <c r="AC16" s="127"/>
      <c r="AD16" s="127">
        <v>6</v>
      </c>
      <c r="AE16" s="127"/>
      <c r="AF16" s="127">
        <v>6</v>
      </c>
      <c r="AG16" s="127"/>
      <c r="AH16" s="127"/>
      <c r="AI16" s="109"/>
      <c r="AJ16" s="109"/>
      <c r="AK16" s="73">
        <f t="shared" si="1"/>
        <v>82</v>
      </c>
      <c r="AL16" s="74">
        <f t="shared" si="0"/>
        <v>19.133333333333333</v>
      </c>
      <c r="AM16" s="257"/>
      <c r="AN16" s="257"/>
    </row>
    <row r="17" spans="1:40" ht="18" customHeight="1" x14ac:dyDescent="0.55000000000000004">
      <c r="A17" s="118">
        <v>6</v>
      </c>
      <c r="B17" s="123" t="s">
        <v>138</v>
      </c>
      <c r="C17" s="124" t="s">
        <v>190</v>
      </c>
      <c r="D17" s="125"/>
      <c r="E17" s="126" t="s">
        <v>241</v>
      </c>
      <c r="F17" s="127">
        <v>8</v>
      </c>
      <c r="G17" s="127"/>
      <c r="H17" s="127"/>
      <c r="I17" s="127"/>
      <c r="J17" s="127">
        <v>8</v>
      </c>
      <c r="K17" s="127"/>
      <c r="L17" s="127">
        <v>8</v>
      </c>
      <c r="M17" s="127"/>
      <c r="N17" s="127"/>
      <c r="O17" s="127"/>
      <c r="P17" s="127">
        <v>8</v>
      </c>
      <c r="Q17" s="127"/>
      <c r="R17" s="127">
        <v>8</v>
      </c>
      <c r="S17" s="127"/>
      <c r="T17" s="127">
        <v>8</v>
      </c>
      <c r="U17" s="127"/>
      <c r="V17" s="127"/>
      <c r="W17" s="127"/>
      <c r="X17" s="127">
        <v>8</v>
      </c>
      <c r="Y17" s="127"/>
      <c r="Z17" s="127">
        <v>8</v>
      </c>
      <c r="AA17" s="127"/>
      <c r="AB17" s="127"/>
      <c r="AC17" s="127"/>
      <c r="AD17" s="127"/>
      <c r="AE17" s="127">
        <v>6</v>
      </c>
      <c r="AF17" s="127"/>
      <c r="AG17" s="127">
        <v>6</v>
      </c>
      <c r="AH17" s="127">
        <v>6</v>
      </c>
      <c r="AI17" s="109"/>
      <c r="AJ17" s="109"/>
      <c r="AK17" s="73">
        <f t="shared" si="1"/>
        <v>82</v>
      </c>
      <c r="AL17" s="74">
        <f t="shared" si="0"/>
        <v>19.133333333333333</v>
      </c>
      <c r="AM17" s="257"/>
      <c r="AN17" s="257"/>
    </row>
    <row r="18" spans="1:40" ht="18" customHeight="1" x14ac:dyDescent="0.55000000000000004">
      <c r="A18" s="118">
        <v>7</v>
      </c>
      <c r="B18" s="123" t="s">
        <v>137</v>
      </c>
      <c r="C18" s="124" t="s">
        <v>188</v>
      </c>
      <c r="D18" s="125"/>
      <c r="E18" s="126" t="s">
        <v>243</v>
      </c>
      <c r="F18" s="127">
        <v>8</v>
      </c>
      <c r="G18" s="127"/>
      <c r="H18" s="127"/>
      <c r="I18" s="127">
        <v>8</v>
      </c>
      <c r="J18" s="127">
        <v>8</v>
      </c>
      <c r="K18" s="127">
        <v>8</v>
      </c>
      <c r="L18" s="127">
        <v>8</v>
      </c>
      <c r="M18" s="127">
        <v>8</v>
      </c>
      <c r="N18" s="127"/>
      <c r="O18" s="127"/>
      <c r="P18" s="127">
        <v>8</v>
      </c>
      <c r="Q18" s="127">
        <v>8</v>
      </c>
      <c r="R18" s="127">
        <v>8</v>
      </c>
      <c r="S18" s="127">
        <v>8</v>
      </c>
      <c r="T18" s="127">
        <v>8</v>
      </c>
      <c r="U18" s="127"/>
      <c r="V18" s="127"/>
      <c r="W18" s="127">
        <v>8</v>
      </c>
      <c r="X18" s="127">
        <v>8</v>
      </c>
      <c r="Y18" s="127">
        <v>8</v>
      </c>
      <c r="Z18" s="127">
        <v>8</v>
      </c>
      <c r="AA18" s="127">
        <v>8</v>
      </c>
      <c r="AB18" s="127"/>
      <c r="AC18" s="127"/>
      <c r="AD18" s="127">
        <v>8</v>
      </c>
      <c r="AE18" s="127">
        <v>6</v>
      </c>
      <c r="AF18" s="127">
        <v>6</v>
      </c>
      <c r="AG18" s="127">
        <v>6</v>
      </c>
      <c r="AH18" s="127">
        <v>6</v>
      </c>
      <c r="AI18" s="109"/>
      <c r="AJ18" s="109"/>
      <c r="AK18" s="73">
        <f t="shared" si="1"/>
        <v>160</v>
      </c>
      <c r="AL18" s="74">
        <f t="shared" si="0"/>
        <v>37.333333333333336</v>
      </c>
      <c r="AM18" s="257"/>
      <c r="AN18" s="257"/>
    </row>
    <row r="19" spans="1:40" ht="18" customHeight="1" x14ac:dyDescent="0.55000000000000004">
      <c r="A19" s="118">
        <v>8</v>
      </c>
      <c r="B19" s="123" t="s">
        <v>139</v>
      </c>
      <c r="C19" s="124" t="s">
        <v>188</v>
      </c>
      <c r="D19" s="125"/>
      <c r="E19" s="126" t="s">
        <v>244</v>
      </c>
      <c r="F19" s="127">
        <v>8</v>
      </c>
      <c r="G19" s="127"/>
      <c r="H19" s="127"/>
      <c r="I19" s="127">
        <v>8</v>
      </c>
      <c r="J19" s="127">
        <v>8</v>
      </c>
      <c r="K19" s="127">
        <v>8</v>
      </c>
      <c r="L19" s="127">
        <v>8</v>
      </c>
      <c r="M19" s="127">
        <v>8</v>
      </c>
      <c r="N19" s="127"/>
      <c r="O19" s="127"/>
      <c r="P19" s="127">
        <v>8</v>
      </c>
      <c r="Q19" s="127">
        <v>8</v>
      </c>
      <c r="R19" s="127">
        <v>8</v>
      </c>
      <c r="S19" s="127">
        <v>8</v>
      </c>
      <c r="T19" s="127">
        <v>8</v>
      </c>
      <c r="U19" s="127"/>
      <c r="V19" s="127"/>
      <c r="W19" s="127">
        <v>8</v>
      </c>
      <c r="X19" s="127">
        <v>8</v>
      </c>
      <c r="Y19" s="127">
        <v>8</v>
      </c>
      <c r="Z19" s="127">
        <v>8</v>
      </c>
      <c r="AA19" s="127">
        <v>8</v>
      </c>
      <c r="AB19" s="127"/>
      <c r="AC19" s="127"/>
      <c r="AD19" s="127">
        <v>8</v>
      </c>
      <c r="AE19" s="127">
        <v>6</v>
      </c>
      <c r="AF19" s="127">
        <v>6</v>
      </c>
      <c r="AG19" s="127">
        <v>6</v>
      </c>
      <c r="AH19" s="127">
        <v>6</v>
      </c>
      <c r="AI19" s="109"/>
      <c r="AJ19" s="109"/>
      <c r="AK19" s="73">
        <f t="shared" si="1"/>
        <v>160</v>
      </c>
      <c r="AL19" s="74">
        <f t="shared" si="0"/>
        <v>37.333333333333336</v>
      </c>
      <c r="AM19" s="257"/>
      <c r="AN19" s="257"/>
    </row>
    <row r="20" spans="1:40" ht="18" customHeight="1" x14ac:dyDescent="0.55000000000000004">
      <c r="A20" s="118">
        <v>9</v>
      </c>
      <c r="B20" s="123" t="s">
        <v>117</v>
      </c>
      <c r="C20" s="124" t="s">
        <v>188</v>
      </c>
      <c r="D20" s="125"/>
      <c r="E20" s="126" t="s">
        <v>245</v>
      </c>
      <c r="F20" s="127">
        <v>8</v>
      </c>
      <c r="G20" s="127"/>
      <c r="H20" s="127"/>
      <c r="I20" s="127">
        <v>8</v>
      </c>
      <c r="J20" s="127">
        <v>8</v>
      </c>
      <c r="K20" s="127">
        <v>8</v>
      </c>
      <c r="L20" s="127">
        <v>8</v>
      </c>
      <c r="M20" s="127">
        <v>8</v>
      </c>
      <c r="N20" s="127"/>
      <c r="O20" s="127"/>
      <c r="P20" s="127">
        <v>8</v>
      </c>
      <c r="Q20" s="127">
        <v>8</v>
      </c>
      <c r="R20" s="127">
        <v>8</v>
      </c>
      <c r="S20" s="127">
        <v>8</v>
      </c>
      <c r="T20" s="127">
        <v>8</v>
      </c>
      <c r="U20" s="127"/>
      <c r="V20" s="127"/>
      <c r="W20" s="127">
        <v>8</v>
      </c>
      <c r="X20" s="127">
        <v>8</v>
      </c>
      <c r="Y20" s="127">
        <v>8</v>
      </c>
      <c r="Z20" s="127">
        <v>8</v>
      </c>
      <c r="AA20" s="127">
        <v>8</v>
      </c>
      <c r="AB20" s="127"/>
      <c r="AC20" s="127"/>
      <c r="AD20" s="127">
        <v>8</v>
      </c>
      <c r="AE20" s="127">
        <v>6</v>
      </c>
      <c r="AF20" s="127">
        <v>6</v>
      </c>
      <c r="AG20" s="127">
        <v>6</v>
      </c>
      <c r="AH20" s="127">
        <v>6</v>
      </c>
      <c r="AI20" s="109"/>
      <c r="AJ20" s="109"/>
      <c r="AK20" s="73">
        <f t="shared" si="1"/>
        <v>160</v>
      </c>
      <c r="AL20" s="74">
        <f t="shared" si="0"/>
        <v>37.333333333333336</v>
      </c>
      <c r="AM20" s="257"/>
      <c r="AN20" s="257"/>
    </row>
    <row r="21" spans="1:40" ht="18" customHeight="1" x14ac:dyDescent="0.55000000000000004">
      <c r="A21" s="118">
        <v>10</v>
      </c>
      <c r="B21" s="106"/>
      <c r="C21" s="87"/>
      <c r="D21" s="107"/>
      <c r="E21" s="108"/>
      <c r="F21" s="109"/>
      <c r="G21" s="109"/>
      <c r="H21" s="109"/>
      <c r="I21" s="109"/>
      <c r="J21" s="109"/>
      <c r="K21" s="109"/>
      <c r="L21" s="109"/>
      <c r="M21" s="109"/>
      <c r="N21" s="109"/>
      <c r="O21" s="109"/>
      <c r="P21" s="109"/>
      <c r="Q21" s="109"/>
      <c r="R21" s="109"/>
      <c r="S21" s="109"/>
      <c r="T21" s="109"/>
      <c r="U21" s="109"/>
      <c r="V21" s="109"/>
      <c r="W21" s="109"/>
      <c r="X21" s="109"/>
      <c r="Y21" s="109"/>
      <c r="Z21" s="109"/>
      <c r="AA21" s="109"/>
      <c r="AB21" s="109"/>
      <c r="AC21" s="109"/>
      <c r="AD21" s="109"/>
      <c r="AE21" s="109"/>
      <c r="AF21" s="109"/>
      <c r="AG21" s="109"/>
      <c r="AH21" s="109"/>
      <c r="AI21" s="109"/>
      <c r="AJ21" s="109"/>
      <c r="AK21" s="73">
        <f t="shared" si="1"/>
        <v>0</v>
      </c>
      <c r="AL21" s="74">
        <f t="shared" si="0"/>
        <v>0</v>
      </c>
      <c r="AM21" s="257"/>
      <c r="AN21" s="257"/>
    </row>
    <row r="22" spans="1:40" ht="18" customHeight="1" x14ac:dyDescent="0.55000000000000004">
      <c r="A22" s="118">
        <v>11</v>
      </c>
      <c r="B22" s="106"/>
      <c r="C22" s="87"/>
      <c r="D22" s="107"/>
      <c r="E22" s="108"/>
      <c r="F22" s="109"/>
      <c r="G22" s="109"/>
      <c r="H22" s="109"/>
      <c r="I22" s="109"/>
      <c r="J22" s="109"/>
      <c r="K22" s="109"/>
      <c r="L22" s="109"/>
      <c r="M22" s="109"/>
      <c r="N22" s="109"/>
      <c r="O22" s="109"/>
      <c r="P22" s="109"/>
      <c r="Q22" s="109"/>
      <c r="R22" s="109"/>
      <c r="S22" s="109"/>
      <c r="T22" s="109"/>
      <c r="U22" s="109"/>
      <c r="V22" s="109"/>
      <c r="W22" s="109"/>
      <c r="X22" s="109"/>
      <c r="Y22" s="109"/>
      <c r="Z22" s="109"/>
      <c r="AA22" s="109"/>
      <c r="AB22" s="109"/>
      <c r="AC22" s="109"/>
      <c r="AD22" s="109"/>
      <c r="AE22" s="109"/>
      <c r="AF22" s="109"/>
      <c r="AG22" s="109"/>
      <c r="AH22" s="109"/>
      <c r="AI22" s="109"/>
      <c r="AJ22" s="109"/>
      <c r="AK22" s="73">
        <f t="shared" si="1"/>
        <v>0</v>
      </c>
      <c r="AL22" s="74">
        <f t="shared" si="0"/>
        <v>0</v>
      </c>
      <c r="AM22" s="257"/>
      <c r="AN22" s="257"/>
    </row>
    <row r="23" spans="1:40" ht="18" customHeight="1" x14ac:dyDescent="0.55000000000000004">
      <c r="A23" s="118">
        <v>12</v>
      </c>
      <c r="B23" s="106"/>
      <c r="C23" s="87"/>
      <c r="D23" s="107"/>
      <c r="E23" s="108"/>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73">
        <f t="shared" si="1"/>
        <v>0</v>
      </c>
      <c r="AL23" s="74">
        <f t="shared" si="0"/>
        <v>0</v>
      </c>
      <c r="AM23" s="257"/>
      <c r="AN23" s="257"/>
    </row>
    <row r="24" spans="1:40" ht="18" customHeight="1" x14ac:dyDescent="0.55000000000000004">
      <c r="A24" s="118">
        <v>13</v>
      </c>
      <c r="B24" s="106"/>
      <c r="C24" s="87"/>
      <c r="D24" s="107"/>
      <c r="E24" s="108"/>
      <c r="F24" s="109"/>
      <c r="G24" s="109"/>
      <c r="H24" s="109"/>
      <c r="I24" s="109"/>
      <c r="J24" s="109"/>
      <c r="K24" s="109"/>
      <c r="L24" s="109"/>
      <c r="M24" s="109"/>
      <c r="N24" s="109"/>
      <c r="O24" s="109"/>
      <c r="P24" s="109"/>
      <c r="Q24" s="109"/>
      <c r="R24" s="109"/>
      <c r="S24" s="109"/>
      <c r="T24" s="109"/>
      <c r="U24" s="109"/>
      <c r="V24" s="109"/>
      <c r="W24" s="109"/>
      <c r="X24" s="109"/>
      <c r="Y24" s="109"/>
      <c r="Z24" s="109"/>
      <c r="AA24" s="109"/>
      <c r="AB24" s="109"/>
      <c r="AC24" s="109"/>
      <c r="AD24" s="109"/>
      <c r="AE24" s="109"/>
      <c r="AF24" s="109"/>
      <c r="AG24" s="109"/>
      <c r="AH24" s="109"/>
      <c r="AI24" s="109"/>
      <c r="AJ24" s="109"/>
      <c r="AK24" s="73">
        <f t="shared" si="1"/>
        <v>0</v>
      </c>
      <c r="AL24" s="74">
        <f t="shared" si="0"/>
        <v>0</v>
      </c>
      <c r="AM24" s="257"/>
      <c r="AN24" s="257"/>
    </row>
    <row r="25" spans="1:40" ht="18" customHeight="1" x14ac:dyDescent="0.55000000000000004">
      <c r="A25" s="118">
        <v>14</v>
      </c>
      <c r="B25" s="106"/>
      <c r="C25" s="87"/>
      <c r="D25" s="107"/>
      <c r="E25" s="108"/>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09"/>
      <c r="AI25" s="109"/>
      <c r="AJ25" s="109"/>
      <c r="AK25" s="73">
        <f t="shared" si="1"/>
        <v>0</v>
      </c>
      <c r="AL25" s="74">
        <f t="shared" si="0"/>
        <v>0</v>
      </c>
      <c r="AM25" s="257"/>
      <c r="AN25" s="257"/>
    </row>
    <row r="26" spans="1:40" ht="18" customHeight="1" x14ac:dyDescent="0.55000000000000004">
      <c r="A26" s="118">
        <v>15</v>
      </c>
      <c r="B26" s="106"/>
      <c r="C26" s="87"/>
      <c r="D26" s="107"/>
      <c r="E26" s="108"/>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73">
        <f t="shared" si="1"/>
        <v>0</v>
      </c>
      <c r="AL26" s="74">
        <f t="shared" si="0"/>
        <v>0</v>
      </c>
      <c r="AM26" s="257"/>
      <c r="AN26" s="257"/>
    </row>
    <row r="27" spans="1:40" ht="18" customHeight="1" x14ac:dyDescent="0.55000000000000004">
      <c r="A27" s="118">
        <v>16</v>
      </c>
      <c r="B27" s="106"/>
      <c r="C27" s="87"/>
      <c r="D27" s="107"/>
      <c r="E27" s="108"/>
      <c r="F27" s="109"/>
      <c r="G27" s="109"/>
      <c r="H27" s="109"/>
      <c r="I27" s="109"/>
      <c r="J27" s="109"/>
      <c r="K27" s="109"/>
      <c r="L27" s="109"/>
      <c r="M27" s="109"/>
      <c r="N27" s="109"/>
      <c r="O27" s="109"/>
      <c r="P27" s="109"/>
      <c r="Q27" s="109"/>
      <c r="R27" s="109"/>
      <c r="S27" s="109"/>
      <c r="T27" s="109"/>
      <c r="U27" s="109"/>
      <c r="V27" s="109"/>
      <c r="W27" s="109"/>
      <c r="X27" s="109"/>
      <c r="Y27" s="109"/>
      <c r="Z27" s="109"/>
      <c r="AA27" s="109"/>
      <c r="AB27" s="109"/>
      <c r="AC27" s="109"/>
      <c r="AD27" s="109"/>
      <c r="AE27" s="109"/>
      <c r="AF27" s="109"/>
      <c r="AG27" s="109"/>
      <c r="AH27" s="109"/>
      <c r="AI27" s="109"/>
      <c r="AJ27" s="109"/>
      <c r="AK27" s="73">
        <f t="shared" si="1"/>
        <v>0</v>
      </c>
      <c r="AL27" s="74">
        <f t="shared" si="0"/>
        <v>0</v>
      </c>
      <c r="AM27" s="257"/>
      <c r="AN27" s="257"/>
    </row>
    <row r="28" spans="1:40" ht="18" customHeight="1" x14ac:dyDescent="0.55000000000000004">
      <c r="A28" s="118">
        <v>17</v>
      </c>
      <c r="B28" s="106"/>
      <c r="C28" s="87"/>
      <c r="D28" s="107"/>
      <c r="E28" s="108"/>
      <c r="F28" s="109"/>
      <c r="G28" s="109"/>
      <c r="H28" s="109"/>
      <c r="I28" s="109"/>
      <c r="J28" s="109"/>
      <c r="K28" s="109"/>
      <c r="L28" s="109"/>
      <c r="M28" s="109"/>
      <c r="N28" s="109"/>
      <c r="O28" s="109"/>
      <c r="P28" s="109"/>
      <c r="Q28" s="109"/>
      <c r="R28" s="109"/>
      <c r="S28" s="109"/>
      <c r="T28" s="109"/>
      <c r="U28" s="109"/>
      <c r="V28" s="109"/>
      <c r="W28" s="109"/>
      <c r="X28" s="109"/>
      <c r="Y28" s="109"/>
      <c r="Z28" s="109"/>
      <c r="AA28" s="109"/>
      <c r="AB28" s="109"/>
      <c r="AC28" s="109"/>
      <c r="AD28" s="109"/>
      <c r="AE28" s="109"/>
      <c r="AF28" s="109"/>
      <c r="AG28" s="109"/>
      <c r="AH28" s="109"/>
      <c r="AI28" s="109"/>
      <c r="AJ28" s="109"/>
      <c r="AK28" s="73">
        <f t="shared" si="1"/>
        <v>0</v>
      </c>
      <c r="AL28" s="74">
        <f t="shared" si="0"/>
        <v>0</v>
      </c>
      <c r="AM28" s="257"/>
      <c r="AN28" s="257"/>
    </row>
    <row r="29" spans="1:40" ht="18" customHeight="1" x14ac:dyDescent="0.55000000000000004">
      <c r="A29" s="118">
        <v>18</v>
      </c>
      <c r="B29" s="106"/>
      <c r="C29" s="87"/>
      <c r="D29" s="107"/>
      <c r="E29" s="108"/>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73">
        <f t="shared" si="1"/>
        <v>0</v>
      </c>
      <c r="AL29" s="74">
        <f t="shared" si="0"/>
        <v>0</v>
      </c>
      <c r="AM29" s="257"/>
      <c r="AN29" s="257"/>
    </row>
    <row r="30" spans="1:40" ht="18" customHeight="1" x14ac:dyDescent="0.55000000000000004">
      <c r="A30" s="118">
        <v>19</v>
      </c>
      <c r="B30" s="106"/>
      <c r="C30" s="87"/>
      <c r="D30" s="107"/>
      <c r="E30" s="108"/>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73">
        <f t="shared" si="1"/>
        <v>0</v>
      </c>
      <c r="AL30" s="74">
        <f t="shared" si="0"/>
        <v>0</v>
      </c>
      <c r="AM30" s="257"/>
      <c r="AN30" s="257"/>
    </row>
    <row r="31" spans="1:40" ht="18" customHeight="1" x14ac:dyDescent="0.55000000000000004">
      <c r="A31" s="118">
        <v>20</v>
      </c>
      <c r="B31" s="106"/>
      <c r="C31" s="87"/>
      <c r="D31" s="107"/>
      <c r="E31" s="108"/>
      <c r="F31" s="109"/>
      <c r="G31" s="109"/>
      <c r="H31" s="109"/>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73">
        <f t="shared" si="1"/>
        <v>0</v>
      </c>
      <c r="AL31" s="74">
        <f t="shared" si="0"/>
        <v>0</v>
      </c>
      <c r="AM31" s="257"/>
      <c r="AN31" s="257"/>
    </row>
    <row r="32" spans="1:40" ht="18" customHeight="1" x14ac:dyDescent="0.55000000000000004">
      <c r="A32" s="258" t="s">
        <v>94</v>
      </c>
      <c r="B32" s="259"/>
      <c r="C32" s="259"/>
      <c r="D32" s="259"/>
      <c r="E32" s="259"/>
      <c r="F32" s="75">
        <f>+SUM(F12:F31)</f>
        <v>72</v>
      </c>
      <c r="G32" s="75">
        <f t="shared" ref="G32:AJ32" si="2">+SUM(G12:G31)</f>
        <v>0</v>
      </c>
      <c r="H32" s="75">
        <f t="shared" si="2"/>
        <v>0</v>
      </c>
      <c r="I32" s="75">
        <f t="shared" si="2"/>
        <v>64</v>
      </c>
      <c r="J32" s="75">
        <f t="shared" si="2"/>
        <v>64</v>
      </c>
      <c r="K32" s="75">
        <f t="shared" si="2"/>
        <v>64</v>
      </c>
      <c r="L32" s="75">
        <f t="shared" si="2"/>
        <v>64</v>
      </c>
      <c r="M32" s="75">
        <f t="shared" si="2"/>
        <v>64</v>
      </c>
      <c r="N32" s="75">
        <f t="shared" si="2"/>
        <v>0</v>
      </c>
      <c r="O32" s="75">
        <f t="shared" si="2"/>
        <v>0</v>
      </c>
      <c r="P32" s="75">
        <f t="shared" si="2"/>
        <v>64</v>
      </c>
      <c r="Q32" s="75">
        <f t="shared" si="2"/>
        <v>64</v>
      </c>
      <c r="R32" s="75">
        <f t="shared" si="2"/>
        <v>64</v>
      </c>
      <c r="S32" s="75">
        <f t="shared" si="2"/>
        <v>64</v>
      </c>
      <c r="T32" s="75">
        <f t="shared" si="2"/>
        <v>64</v>
      </c>
      <c r="U32" s="75">
        <f t="shared" si="2"/>
        <v>0</v>
      </c>
      <c r="V32" s="75">
        <f t="shared" si="2"/>
        <v>0</v>
      </c>
      <c r="W32" s="75">
        <f t="shared" si="2"/>
        <v>64</v>
      </c>
      <c r="X32" s="75">
        <f t="shared" si="2"/>
        <v>64</v>
      </c>
      <c r="Y32" s="75">
        <f t="shared" si="2"/>
        <v>64</v>
      </c>
      <c r="Z32" s="75">
        <f t="shared" si="2"/>
        <v>64</v>
      </c>
      <c r="AA32" s="75">
        <f t="shared" si="2"/>
        <v>62</v>
      </c>
      <c r="AB32" s="75">
        <f t="shared" si="2"/>
        <v>0</v>
      </c>
      <c r="AC32" s="75">
        <f t="shared" si="2"/>
        <v>0</v>
      </c>
      <c r="AD32" s="75">
        <f t="shared" si="2"/>
        <v>62</v>
      </c>
      <c r="AE32" s="75">
        <f t="shared" si="2"/>
        <v>48</v>
      </c>
      <c r="AF32" s="75">
        <f t="shared" si="2"/>
        <v>48</v>
      </c>
      <c r="AG32" s="75">
        <f t="shared" si="2"/>
        <v>48</v>
      </c>
      <c r="AH32" s="75">
        <f t="shared" si="2"/>
        <v>48</v>
      </c>
      <c r="AI32" s="75">
        <f t="shared" si="2"/>
        <v>0</v>
      </c>
      <c r="AJ32" s="75">
        <f t="shared" si="2"/>
        <v>0</v>
      </c>
      <c r="AK32" s="73">
        <f t="shared" si="1"/>
        <v>1284</v>
      </c>
      <c r="AL32" s="74">
        <f t="shared" si="0"/>
        <v>299.60000000000002</v>
      </c>
      <c r="AM32" s="260"/>
      <c r="AN32" s="260"/>
    </row>
    <row r="33" spans="1:40" ht="18" customHeight="1" x14ac:dyDescent="0.55000000000000004">
      <c r="A33" s="259" t="s">
        <v>96</v>
      </c>
      <c r="B33" s="259"/>
      <c r="C33" s="259"/>
      <c r="D33" s="259"/>
      <c r="E33" s="26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c r="AC33" s="101"/>
      <c r="AD33" s="101"/>
      <c r="AE33" s="101"/>
      <c r="AF33" s="101"/>
      <c r="AG33" s="101"/>
      <c r="AH33" s="101"/>
      <c r="AI33" s="101"/>
      <c r="AJ33" s="101"/>
      <c r="AK33" s="75"/>
      <c r="AL33" s="76"/>
      <c r="AM33" s="260"/>
      <c r="AN33" s="260"/>
    </row>
    <row r="34" spans="1:40" s="71" customFormat="1" ht="15" customHeight="1" x14ac:dyDescent="0.55000000000000004">
      <c r="A34" s="112"/>
      <c r="B34" s="112"/>
      <c r="C34" s="112"/>
      <c r="D34" s="112"/>
      <c r="E34" s="112"/>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112"/>
      <c r="AL34" s="112"/>
      <c r="AM34" s="70"/>
    </row>
    <row r="35" spans="1:40" s="71" customFormat="1" ht="15" customHeight="1" x14ac:dyDescent="0.55000000000000004">
      <c r="A35" s="112"/>
      <c r="B35" s="112"/>
      <c r="C35" s="112"/>
      <c r="D35" s="112"/>
      <c r="E35" s="112"/>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112"/>
      <c r="AL35" s="112"/>
      <c r="AM35" s="70"/>
    </row>
    <row r="36" spans="1:40" s="71" customFormat="1" ht="15" customHeight="1" x14ac:dyDescent="0.55000000000000004">
      <c r="A36" s="112"/>
      <c r="B36" s="112"/>
      <c r="C36" s="112"/>
      <c r="D36" s="112"/>
      <c r="E36" s="112"/>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112"/>
      <c r="AL36" s="112"/>
      <c r="AM36" s="70"/>
    </row>
    <row r="37" spans="1:40" ht="21" customHeight="1" x14ac:dyDescent="0.55000000000000004">
      <c r="A37" s="72" t="s">
        <v>203</v>
      </c>
      <c r="B37" s="59"/>
      <c r="C37" s="63"/>
      <c r="D37" s="63"/>
      <c r="E37" s="63"/>
      <c r="F37" s="63"/>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3"/>
      <c r="AM37" s="63"/>
      <c r="AN37" s="62"/>
    </row>
    <row r="38" spans="1:40" ht="25" customHeight="1" x14ac:dyDescent="0.55000000000000004">
      <c r="A38" s="62"/>
      <c r="B38" s="80"/>
      <c r="C38" s="248" t="str">
        <f>IF(VLOOKUP($AK$1,[1]選択肢!$A$1:$J$31,C43,FALSE)=0,"-",VLOOKUP($AK$1,[1]選択肢!$A$1:$J$31,C43,FALSE))</f>
        <v>管理者</v>
      </c>
      <c r="D38" s="249"/>
      <c r="E38" s="255" t="str">
        <f>IF(VLOOKUP($AK$1,[1]選択肢!$A$1:$J$31,E43,FALSE)=0,"-",VLOOKUP($AK$1,[1]選択肢!$A$1:$J$31,E43,FALSE))</f>
        <v>児童発達支援管理責任者</v>
      </c>
      <c r="F38" s="255"/>
      <c r="G38" s="255"/>
      <c r="H38" s="255"/>
      <c r="I38" s="248" t="str">
        <f>IF(VLOOKUP($AK$1,[1]選択肢!$A$1:$J$31,I43,FALSE)=0,"-",VLOOKUP($AK$1,[1]選択肢!$A$1:$J$31,I43,FALSE))</f>
        <v>嘱託医</v>
      </c>
      <c r="J38" s="249"/>
      <c r="K38" s="249"/>
      <c r="L38" s="249"/>
      <c r="M38" s="249"/>
      <c r="N38" s="250"/>
      <c r="O38" s="248" t="str">
        <f>IF(VLOOKUP($AK$1,[1]選択肢!$A$1:$J$31,O43,FALSE)=0,"-",VLOOKUP($AK$1,[1]選択肢!$A$1:$J$31,O43,FALSE))</f>
        <v>児童指導員</v>
      </c>
      <c r="P38" s="249"/>
      <c r="Q38" s="249"/>
      <c r="R38" s="249"/>
      <c r="S38" s="249"/>
      <c r="T38" s="250"/>
      <c r="U38" s="248" t="str">
        <f>IF(VLOOKUP($AK$1,[1]選択肢!$A$1:$J$31,U43,FALSE)=0,"-",VLOOKUP($AK$1,[1]選択肢!$A$1:$J$31,U43,FALSE))</f>
        <v>保育士</v>
      </c>
      <c r="V38" s="249"/>
      <c r="W38" s="249"/>
      <c r="X38" s="249"/>
      <c r="Y38" s="249"/>
      <c r="Z38" s="250"/>
      <c r="AA38" s="248" t="str">
        <f>IF(VLOOKUP($AK$1,[1]選択肢!$A$1:$J$31,AA43,FALSE)=0,"-",VLOOKUP($AK$1,[1]選択肢!$A$1:$J$31,AA43,FALSE))</f>
        <v>栄養士</v>
      </c>
      <c r="AB38" s="249"/>
      <c r="AC38" s="249"/>
      <c r="AD38" s="249"/>
      <c r="AE38" s="249"/>
      <c r="AF38" s="250"/>
      <c r="AG38" s="255" t="str">
        <f>IF(VLOOKUP($AK$1,[1]選択肢!$A$1:$J$31,AG43,FALSE)=0,"-",VLOOKUP($AK$1,[1]選択肢!$A$1:$J$31,AG43,FALSE))</f>
        <v>調理員</v>
      </c>
      <c r="AH38" s="255"/>
      <c r="AI38" s="255"/>
      <c r="AJ38" s="255"/>
      <c r="AK38" s="255"/>
      <c r="AL38" s="255" t="str">
        <f>IF(VLOOKUP($AK$1,[1]選択肢!$A$1:$J$31,AL43,FALSE)=0,"-",VLOOKUP($AK$1,[1]選択肢!$A$1:$J$31,AL43,FALSE))</f>
        <v>機能訓練担当職員</v>
      </c>
      <c r="AM38" s="255"/>
      <c r="AN38" s="62"/>
    </row>
    <row r="39" spans="1:40" ht="18" customHeight="1" x14ac:dyDescent="0.55000000000000004">
      <c r="A39" s="62"/>
      <c r="B39" s="80"/>
      <c r="C39" s="120" t="s">
        <v>56</v>
      </c>
      <c r="D39" s="120" t="s">
        <v>57</v>
      </c>
      <c r="E39" s="121" t="s">
        <v>56</v>
      </c>
      <c r="F39" s="256" t="s">
        <v>57</v>
      </c>
      <c r="G39" s="256"/>
      <c r="H39" s="256"/>
      <c r="I39" s="252" t="s">
        <v>56</v>
      </c>
      <c r="J39" s="253"/>
      <c r="K39" s="254"/>
      <c r="L39" s="252" t="s">
        <v>57</v>
      </c>
      <c r="M39" s="253"/>
      <c r="N39" s="254"/>
      <c r="O39" s="252" t="s">
        <v>56</v>
      </c>
      <c r="P39" s="253"/>
      <c r="Q39" s="254"/>
      <c r="R39" s="252" t="s">
        <v>57</v>
      </c>
      <c r="S39" s="253"/>
      <c r="T39" s="254"/>
      <c r="U39" s="252" t="s">
        <v>56</v>
      </c>
      <c r="V39" s="253"/>
      <c r="W39" s="254"/>
      <c r="X39" s="252" t="s">
        <v>57</v>
      </c>
      <c r="Y39" s="253"/>
      <c r="Z39" s="254"/>
      <c r="AA39" s="252" t="s">
        <v>56</v>
      </c>
      <c r="AB39" s="253"/>
      <c r="AC39" s="254"/>
      <c r="AD39" s="252" t="s">
        <v>57</v>
      </c>
      <c r="AE39" s="253"/>
      <c r="AF39" s="254"/>
      <c r="AG39" s="252" t="s">
        <v>56</v>
      </c>
      <c r="AH39" s="253"/>
      <c r="AI39" s="254"/>
      <c r="AJ39" s="252" t="s">
        <v>57</v>
      </c>
      <c r="AK39" s="254"/>
      <c r="AL39" s="121" t="s">
        <v>19</v>
      </c>
      <c r="AM39" s="121" t="s">
        <v>18</v>
      </c>
      <c r="AN39" s="62"/>
    </row>
    <row r="40" spans="1:40" ht="18" customHeight="1" x14ac:dyDescent="0.55000000000000004">
      <c r="A40" s="62"/>
      <c r="B40" s="117" t="s">
        <v>108</v>
      </c>
      <c r="C40" s="121">
        <f>COUNTIFS($B$12:$B$31,C$38,$C$12:$C$31,"A",$E$12:$E$31,"*")</f>
        <v>1</v>
      </c>
      <c r="D40" s="121">
        <f>COUNTIFS($B$12:$B$31,C$38,$C$12:$C$31,"B",$E$12:$E$31,"*")</f>
        <v>0</v>
      </c>
      <c r="E40" s="121">
        <f>COUNTIFS($B$12:$B$31,E$38,$C$12:$C$31,"A",$E$12:$E$31,"*")</f>
        <v>1</v>
      </c>
      <c r="F40" s="252">
        <f>COUNTIFS($B$12:$B$31,E$38,$C$12:$C$31,"B",$E$12:$E$31,"*")</f>
        <v>0</v>
      </c>
      <c r="G40" s="253"/>
      <c r="H40" s="254"/>
      <c r="I40" s="252">
        <f>COUNTIFS($B$12:$B$31,I$38,$C$12:$C$31,"A",$E$12:$E$31,"*")</f>
        <v>0</v>
      </c>
      <c r="J40" s="253"/>
      <c r="K40" s="254"/>
      <c r="L40" s="252">
        <f>COUNTIFS($B$12:$B$31,I$38,$C$12:$C$31,"B",$E$12:$E$31,"*")</f>
        <v>0</v>
      </c>
      <c r="M40" s="253"/>
      <c r="N40" s="254"/>
      <c r="O40" s="252">
        <f>COUNTIFS($B$12:$B$31,O$38,$C$12:$C$31,"A",$E$12:$E$31,"*")</f>
        <v>2</v>
      </c>
      <c r="P40" s="253"/>
      <c r="Q40" s="254"/>
      <c r="R40" s="252">
        <f>COUNTIFS($B$12:$B$31,O$38,$C$12:$C$31,"B",$E$12:$E$31,"*")</f>
        <v>1</v>
      </c>
      <c r="S40" s="253"/>
      <c r="T40" s="254"/>
      <c r="U40" s="252">
        <f>COUNTIFS($B$12:$B$31,U$38,$C$12:$C$31,"A",$E$12:$E$31,"*")</f>
        <v>0</v>
      </c>
      <c r="V40" s="253"/>
      <c r="W40" s="254"/>
      <c r="X40" s="252">
        <f>COUNTIFS($B$12:$B$31,U$38,$C$12:$C$31,"B",$E$12:$E$31,"*")</f>
        <v>0</v>
      </c>
      <c r="Y40" s="253"/>
      <c r="Z40" s="254"/>
      <c r="AA40" s="252">
        <f>COUNTIFS($B$12:$B$31,AA$38,$C$12:$C$31,"A",$E$12:$E$31,"*")</f>
        <v>0</v>
      </c>
      <c r="AB40" s="253"/>
      <c r="AC40" s="254"/>
      <c r="AD40" s="252">
        <f>COUNTIFS($B$12:$B$31,AA$38,$C$12:$C$31,"B",$E$12:$E$31,"*")</f>
        <v>0</v>
      </c>
      <c r="AE40" s="253"/>
      <c r="AF40" s="254"/>
      <c r="AG40" s="252">
        <f>COUNTIFS($B$12:$B$31,AG$38,$C$12:$C$31,"A",$E$12:$E$31,"*")</f>
        <v>0</v>
      </c>
      <c r="AH40" s="253"/>
      <c r="AI40" s="254"/>
      <c r="AJ40" s="252">
        <f>COUNTIFS($B$12:$B$31,AG$38,$C$12:$C$31,"B",$E$12:$E$31,"*")</f>
        <v>0</v>
      </c>
      <c r="AK40" s="254"/>
      <c r="AL40" s="121">
        <f>COUNTIFS($B$12:$B$31,AL$38,$C$12:$C$31,"A",$E$12:$E$31,"*")</f>
        <v>1</v>
      </c>
      <c r="AM40" s="121">
        <f>COUNTIFS($B$12:$B$31,AL$38,$C$12:$C$31,"B",$E$12:$E$31,"*")</f>
        <v>0</v>
      </c>
      <c r="AN40" s="62"/>
    </row>
    <row r="41" spans="1:40" ht="18" customHeight="1" x14ac:dyDescent="0.55000000000000004">
      <c r="A41" s="62"/>
      <c r="B41" s="119" t="s">
        <v>109</v>
      </c>
      <c r="C41" s="121">
        <f>COUNTIFS($B$12:$B$31,C$38,$C$12:$C$31,"C",$E$12:$E$31,"*")</f>
        <v>0</v>
      </c>
      <c r="D41" s="121">
        <f>COUNTIFS($B$12:$B$31,C$38,$C$12:$C$31,"D",$E$12:$E$31,"*")</f>
        <v>0</v>
      </c>
      <c r="E41" s="121">
        <f>COUNTIFS($B$12:$B$31,E$38,$C$12:$C$31,"C",$E$12:$E$31,"*")</f>
        <v>0</v>
      </c>
      <c r="F41" s="252">
        <f>COUNTIFS($B$12:$B$31,E$38,$C$12:$C$31,"D",$E$12:$E$31,"*")</f>
        <v>0</v>
      </c>
      <c r="G41" s="253"/>
      <c r="H41" s="254"/>
      <c r="I41" s="252">
        <f>COUNTIFS($B$12:$B$31,I$38,$C$12:$C$31,"C",$E$12:$E$31,"*")</f>
        <v>0</v>
      </c>
      <c r="J41" s="253"/>
      <c r="K41" s="254"/>
      <c r="L41" s="252">
        <f>COUNTIFS($B$12:$B$31,I$38,$C$12:$C$31,"D",$E$12:$E$31,"*")</f>
        <v>0</v>
      </c>
      <c r="M41" s="253"/>
      <c r="N41" s="254"/>
      <c r="O41" s="252">
        <f>COUNTIFS($B$12:$B$31,O$38,$C$12:$C$31,"C",$E$12:$E$31,"*")</f>
        <v>0</v>
      </c>
      <c r="P41" s="253"/>
      <c r="Q41" s="254"/>
      <c r="R41" s="252">
        <f>COUNTIFS($B$12:$B$31,O$38,$C$12:$C$31,"D",$E$12:$E$31,"*")</f>
        <v>0</v>
      </c>
      <c r="S41" s="253"/>
      <c r="T41" s="254"/>
      <c r="U41" s="252">
        <f>COUNTIFS($B$12:$B$31,U$38,$C$12:$C$31,"C",$E$12:$E$31,"*")</f>
        <v>2</v>
      </c>
      <c r="V41" s="253"/>
      <c r="W41" s="254"/>
      <c r="X41" s="252">
        <f>COUNTIFS($B$12:$B$31,U$38,$C$12:$C$31,"D",$E$12:$E$31,"*")</f>
        <v>0</v>
      </c>
      <c r="Y41" s="253"/>
      <c r="Z41" s="254"/>
      <c r="AA41" s="252">
        <f>COUNTIFS($B$12:$B$31,AA$38,$C$12:$C$31,"C",$E$12:$E$31,"*")</f>
        <v>0</v>
      </c>
      <c r="AB41" s="253"/>
      <c r="AC41" s="254"/>
      <c r="AD41" s="252">
        <f>COUNTIFS($B$12:$B$31,AA$38,$C$12:$C$31,"D",$E$12:$E$31,"*")</f>
        <v>0</v>
      </c>
      <c r="AE41" s="253"/>
      <c r="AF41" s="254"/>
      <c r="AG41" s="252">
        <f>COUNTIFS($B$12:$B$31,AG$38,$C$12:$C$31,"C",$E$12:$E$31,"*")</f>
        <v>0</v>
      </c>
      <c r="AH41" s="253"/>
      <c r="AI41" s="254"/>
      <c r="AJ41" s="252">
        <f>COUNTIFS($B$12:$B$31,AG$38,$C$12:$C$31,"D",$E$12:$E$31,"*")</f>
        <v>0</v>
      </c>
      <c r="AK41" s="254"/>
      <c r="AL41" s="121">
        <f>COUNTIFS($B$12:$B$31,AL$38,$C$12:$C$31,"C",$E$12:$E$31,"*")</f>
        <v>0</v>
      </c>
      <c r="AM41" s="121">
        <f>COUNTIFS($B$12:$B$31,AL$38,$C$12:$C$31,"D",$E$12:$E$31,"*")</f>
        <v>0</v>
      </c>
      <c r="AN41" s="62"/>
    </row>
    <row r="42" spans="1:40" ht="25" customHeight="1" x14ac:dyDescent="0.55000000000000004">
      <c r="A42" s="62"/>
      <c r="B42" s="119" t="s">
        <v>199</v>
      </c>
      <c r="C42" s="248">
        <f>IF($AK$3="４週",SUMIFS($AK$12:$AK$31,$B$12:$B$31,C38)/4/$AH$6,IF($AK$3="歴月",SUMIFS($AK$12:$AK$31,$B$12:$B$31,C38)/$AL$6,"記載する期間を選択してください"))</f>
        <v>1</v>
      </c>
      <c r="D42" s="250"/>
      <c r="E42" s="248">
        <f>IF($AK$3="４週",SUMIFS($AK$12:$AK$31,$B$12:$B$31,E38)/4/$AH$6,IF($AK$3="歴月",SUMIFS($AK$12:$AK$31,$B$12:$B$31,E38)/$AL$6,"記載する期間を選択してください"))</f>
        <v>1</v>
      </c>
      <c r="F42" s="249"/>
      <c r="G42" s="249"/>
      <c r="H42" s="250"/>
      <c r="I42" s="248">
        <f>IF($AK$3="４週",SUMIFS($AK$12:$AK$31,$B$12:$B$31,I38)/4/$AH$6,IF($AK$3="歴月",SUMIFS($AK$12:$AK$31,$B$12:$B$31,I38)/$AL$6,"記載する期間を選択してください"))</f>
        <v>0</v>
      </c>
      <c r="J42" s="249"/>
      <c r="K42" s="249"/>
      <c r="L42" s="249"/>
      <c r="M42" s="249"/>
      <c r="N42" s="250"/>
      <c r="O42" s="248">
        <f>IF($AK$3="４週",SUMIFS($AK$12:$AK$31,$B$12:$B$31,O38)/4/$AH$6,IF($AK$3="歴月",SUMIFS($AK$12:$AK$31,$B$12:$B$31,O38)/$AL$6,"記載する期間を選択してください"))</f>
        <v>3</v>
      </c>
      <c r="P42" s="249"/>
      <c r="Q42" s="249"/>
      <c r="R42" s="249"/>
      <c r="S42" s="249"/>
      <c r="T42" s="250"/>
      <c r="U42" s="248">
        <f>IF($AK$3="４週",SUMIFS($AK$12:$AK$31,$B$12:$B$31,U38)/4/$AH$6,IF($AK$3="歴月",SUMIFS($AK$12:$AK$31,$B$12:$B$31,U38)/$AL$6,"記載する期間を選択してください"))</f>
        <v>1.0249999999999999</v>
      </c>
      <c r="V42" s="249"/>
      <c r="W42" s="249"/>
      <c r="X42" s="249"/>
      <c r="Y42" s="249"/>
      <c r="Z42" s="250"/>
      <c r="AA42" s="248">
        <f>IF($AK$3="４週",SUMIFS($AK$12:$AK$31,$B$12:$B$31,AA38)/4/$AH$6,IF($AK$3="歴月",SUMIFS($AK$12:$AK$31,$B$12:$B$31,AA38)/$AL$6,"記載する期間を選択してください"))</f>
        <v>0</v>
      </c>
      <c r="AB42" s="249"/>
      <c r="AC42" s="249"/>
      <c r="AD42" s="249"/>
      <c r="AE42" s="249"/>
      <c r="AF42" s="250"/>
      <c r="AG42" s="248">
        <f>IF($AK$3="４週",SUMIFS($AK$12:$AK$31,$B$12:$B$31,AG38)/4/$AH$6,IF($AK$3="歴月",SUMIFS($AK$12:$AK$31,$B$12:$B$31,AG38)/$AL$6,"記載する期間を選択してください"))</f>
        <v>0</v>
      </c>
      <c r="AH42" s="249"/>
      <c r="AI42" s="249"/>
      <c r="AJ42" s="249"/>
      <c r="AK42" s="250"/>
      <c r="AL42" s="248">
        <f>IF($AK$3="４週",SUMIFS($AK$12:$AK$31,$B$12:$B$31,AL38)/4/$AH$6,IF($AK$3="歴月",SUMIFS($AK$12:$AK$31,$B$12:$B$31,AL38)/$AL$6,"記載する期間を選択してください"))</f>
        <v>1</v>
      </c>
      <c r="AM42" s="250"/>
      <c r="AN42" s="62"/>
    </row>
    <row r="43" spans="1:40" ht="5.15" customHeight="1" x14ac:dyDescent="0.55000000000000004">
      <c r="A43" s="62"/>
      <c r="B43" s="59"/>
      <c r="C43" s="82">
        <v>2</v>
      </c>
      <c r="D43" s="82"/>
      <c r="E43" s="82">
        <v>3</v>
      </c>
      <c r="F43" s="82"/>
      <c r="G43" s="82"/>
      <c r="H43" s="82"/>
      <c r="I43" s="82">
        <v>4</v>
      </c>
      <c r="J43" s="82"/>
      <c r="K43" s="82"/>
      <c r="L43" s="82"/>
      <c r="M43" s="82"/>
      <c r="N43" s="82"/>
      <c r="O43" s="82">
        <v>5</v>
      </c>
      <c r="P43" s="82"/>
      <c r="Q43" s="82"/>
      <c r="R43" s="82"/>
      <c r="S43" s="82"/>
      <c r="T43" s="82"/>
      <c r="U43" s="82">
        <v>6</v>
      </c>
      <c r="V43" s="82"/>
      <c r="W43" s="82"/>
      <c r="X43" s="82"/>
      <c r="Y43" s="82"/>
      <c r="Z43" s="82"/>
      <c r="AA43" s="82">
        <v>7</v>
      </c>
      <c r="AB43" s="82"/>
      <c r="AC43" s="82"/>
      <c r="AD43" s="82"/>
      <c r="AE43" s="82"/>
      <c r="AF43" s="82"/>
      <c r="AG43" s="82">
        <v>8</v>
      </c>
      <c r="AH43" s="82"/>
      <c r="AI43" s="82"/>
      <c r="AJ43" s="82"/>
      <c r="AK43" s="82"/>
      <c r="AL43" s="82">
        <v>9</v>
      </c>
      <c r="AM43" s="103"/>
      <c r="AN43" s="62"/>
    </row>
    <row r="44" spans="1:40" ht="15" customHeight="1" x14ac:dyDescent="0.55000000000000004">
      <c r="A44" s="90" t="s">
        <v>165</v>
      </c>
      <c r="B44" s="95"/>
      <c r="C44" s="96"/>
      <c r="D44" s="96"/>
      <c r="E44" s="96"/>
      <c r="F44" s="97"/>
      <c r="G44" s="96"/>
      <c r="H44" s="82"/>
      <c r="I44" s="82"/>
      <c r="J44" s="82"/>
      <c r="K44" s="82"/>
      <c r="L44" s="82"/>
      <c r="M44" s="82"/>
      <c r="N44" s="82"/>
      <c r="O44" s="82"/>
      <c r="P44" s="82"/>
      <c r="Q44" s="82"/>
      <c r="R44" s="82">
        <v>6</v>
      </c>
      <c r="S44" s="82"/>
      <c r="T44" s="82"/>
      <c r="U44" s="82"/>
      <c r="V44" s="82"/>
      <c r="W44" s="82"/>
      <c r="X44" s="82">
        <v>7</v>
      </c>
      <c r="Y44" s="82"/>
      <c r="Z44" s="82"/>
      <c r="AA44" s="82"/>
      <c r="AB44" s="82"/>
      <c r="AC44" s="82"/>
      <c r="AD44" s="82">
        <v>8</v>
      </c>
      <c r="AE44" s="82"/>
      <c r="AF44" s="82"/>
      <c r="AG44" s="83"/>
      <c r="AH44" s="83"/>
      <c r="AI44" s="83"/>
      <c r="AJ44" s="83">
        <v>9</v>
      </c>
      <c r="AK44" s="81"/>
      <c r="AL44" s="81"/>
      <c r="AM44" s="62"/>
    </row>
    <row r="45" spans="1:40" s="60" customFormat="1" ht="15" customHeight="1" x14ac:dyDescent="0.55000000000000004">
      <c r="A45" s="90" t="s">
        <v>166</v>
      </c>
      <c r="B45" s="89"/>
      <c r="C45" s="89"/>
      <c r="D45" s="89"/>
      <c r="E45" s="89"/>
      <c r="F45" s="89"/>
      <c r="G45" s="89"/>
      <c r="H45" s="78"/>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78"/>
    </row>
    <row r="46" spans="1:40" s="60" customFormat="1" ht="15" customHeight="1" x14ac:dyDescent="0.55000000000000004">
      <c r="A46" s="90" t="s">
        <v>204</v>
      </c>
      <c r="B46" s="89"/>
      <c r="C46" s="89"/>
      <c r="D46" s="89"/>
      <c r="E46" s="89"/>
      <c r="F46" s="89"/>
      <c r="G46" s="89"/>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row>
    <row r="47" spans="1:40" s="60" customFormat="1" ht="15" customHeight="1" x14ac:dyDescent="0.55000000000000004">
      <c r="A47" s="113" t="s">
        <v>231</v>
      </c>
      <c r="C47" s="89"/>
      <c r="D47" s="89"/>
      <c r="E47" s="89"/>
      <c r="F47" s="89"/>
      <c r="G47" s="89"/>
      <c r="H47" s="7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78"/>
    </row>
    <row r="48" spans="1:40" s="60" customFormat="1" ht="15" customHeight="1" x14ac:dyDescent="0.55000000000000004">
      <c r="A48" s="90" t="s">
        <v>167</v>
      </c>
      <c r="B48" s="89"/>
      <c r="C48" s="89"/>
      <c r="D48" s="89"/>
      <c r="E48" s="89"/>
      <c r="F48" s="89"/>
      <c r="G48" s="89"/>
      <c r="H48" s="78"/>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row>
    <row r="49" spans="1:39" s="60" customFormat="1" ht="15" customHeight="1" x14ac:dyDescent="0.55000000000000004">
      <c r="A49" s="90" t="s">
        <v>168</v>
      </c>
      <c r="B49" s="89"/>
      <c r="C49" s="89"/>
      <c r="D49" s="89"/>
      <c r="E49" s="89"/>
      <c r="F49" s="89"/>
      <c r="G49" s="89"/>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78"/>
    </row>
    <row r="50" spans="1:39" ht="15" customHeight="1" x14ac:dyDescent="0.55000000000000004">
      <c r="A50" s="60" t="s">
        <v>169</v>
      </c>
      <c r="B50" s="98"/>
      <c r="C50" s="60"/>
      <c r="D50" s="60"/>
      <c r="E50" s="60"/>
      <c r="F50" s="60"/>
      <c r="G50" s="60"/>
    </row>
    <row r="51" spans="1:39" ht="15" customHeight="1" x14ac:dyDescent="0.55000000000000004">
      <c r="A51" s="60" t="s">
        <v>170</v>
      </c>
      <c r="B51" s="98"/>
      <c r="C51" s="60"/>
      <c r="D51" s="60"/>
      <c r="E51" s="60"/>
      <c r="F51" s="60"/>
      <c r="G51" s="60"/>
    </row>
    <row r="52" spans="1:39" ht="15" customHeight="1" x14ac:dyDescent="0.55000000000000004">
      <c r="A52" s="60"/>
      <c r="B52" s="117" t="s">
        <v>171</v>
      </c>
      <c r="C52" s="251" t="s">
        <v>172</v>
      </c>
      <c r="D52" s="251"/>
      <c r="E52" s="251"/>
      <c r="F52" s="60"/>
      <c r="G52" s="60"/>
    </row>
    <row r="53" spans="1:39" ht="15" customHeight="1" x14ac:dyDescent="0.55000000000000004">
      <c r="A53" s="60"/>
      <c r="B53" s="102" t="s">
        <v>188</v>
      </c>
      <c r="C53" s="247" t="s">
        <v>173</v>
      </c>
      <c r="D53" s="247"/>
      <c r="E53" s="247"/>
      <c r="F53" s="60"/>
      <c r="G53" s="60"/>
    </row>
    <row r="54" spans="1:39" ht="15" customHeight="1" x14ac:dyDescent="0.55000000000000004">
      <c r="A54" s="60"/>
      <c r="B54" s="102" t="s">
        <v>189</v>
      </c>
      <c r="C54" s="247" t="s">
        <v>174</v>
      </c>
      <c r="D54" s="247"/>
      <c r="E54" s="247"/>
      <c r="F54" s="60"/>
      <c r="G54" s="60"/>
    </row>
    <row r="55" spans="1:39" ht="15" customHeight="1" x14ac:dyDescent="0.55000000000000004">
      <c r="A55" s="60"/>
      <c r="B55" s="102" t="s">
        <v>190</v>
      </c>
      <c r="C55" s="247" t="s">
        <v>175</v>
      </c>
      <c r="D55" s="247"/>
      <c r="E55" s="247"/>
      <c r="F55" s="60"/>
      <c r="G55" s="60"/>
    </row>
    <row r="56" spans="1:39" ht="15" customHeight="1" x14ac:dyDescent="0.55000000000000004">
      <c r="A56" s="60"/>
      <c r="B56" s="102" t="s">
        <v>191</v>
      </c>
      <c r="C56" s="247" t="s">
        <v>176</v>
      </c>
      <c r="D56" s="247"/>
      <c r="E56" s="247"/>
      <c r="F56" s="60"/>
      <c r="G56" s="60"/>
    </row>
    <row r="57" spans="1:39" ht="15" customHeight="1" x14ac:dyDescent="0.55000000000000004">
      <c r="A57" s="60"/>
      <c r="B57" s="90" t="s">
        <v>177</v>
      </c>
      <c r="C57" s="60"/>
      <c r="D57" s="60"/>
      <c r="E57" s="60"/>
      <c r="F57" s="60"/>
      <c r="G57" s="60"/>
    </row>
    <row r="58" spans="1:39" ht="15" customHeight="1" x14ac:dyDescent="0.55000000000000004">
      <c r="A58" s="60"/>
      <c r="B58" s="90" t="s">
        <v>193</v>
      </c>
      <c r="C58" s="60"/>
      <c r="D58" s="60"/>
      <c r="E58" s="60"/>
      <c r="F58" s="60"/>
      <c r="G58" s="60"/>
    </row>
    <row r="59" spans="1:39" ht="15" customHeight="1" x14ac:dyDescent="0.55000000000000004">
      <c r="A59" s="60"/>
      <c r="B59" s="90" t="s">
        <v>178</v>
      </c>
      <c r="C59" s="60"/>
      <c r="D59" s="60"/>
      <c r="E59" s="60"/>
      <c r="F59" s="60"/>
      <c r="G59" s="60"/>
    </row>
    <row r="60" spans="1:39" ht="15" customHeight="1" x14ac:dyDescent="0.55000000000000004">
      <c r="A60" s="60" t="s">
        <v>179</v>
      </c>
      <c r="B60" s="98"/>
      <c r="C60" s="60"/>
      <c r="D60" s="60"/>
      <c r="E60" s="60"/>
      <c r="F60" s="60"/>
      <c r="G60" s="60"/>
    </row>
    <row r="61" spans="1:39" ht="15" customHeight="1" x14ac:dyDescent="0.55000000000000004">
      <c r="A61" s="60" t="s">
        <v>233</v>
      </c>
      <c r="B61" s="98"/>
      <c r="C61" s="60"/>
      <c r="D61" s="60"/>
      <c r="E61" s="60"/>
      <c r="F61" s="60"/>
      <c r="G61" s="60"/>
    </row>
    <row r="62" spans="1:39" ht="15" customHeight="1" x14ac:dyDescent="0.55000000000000004">
      <c r="A62" s="60" t="s">
        <v>194</v>
      </c>
      <c r="B62" s="98"/>
      <c r="C62" s="60"/>
      <c r="D62" s="60"/>
      <c r="E62" s="60"/>
      <c r="F62" s="60"/>
      <c r="G62" s="60"/>
    </row>
    <row r="63" spans="1:39" ht="15" customHeight="1" x14ac:dyDescent="0.55000000000000004">
      <c r="A63" s="60" t="s">
        <v>180</v>
      </c>
      <c r="B63" s="98"/>
      <c r="C63" s="60"/>
      <c r="D63" s="60"/>
      <c r="E63" s="60"/>
      <c r="F63" s="60"/>
      <c r="G63" s="60"/>
    </row>
    <row r="64" spans="1:39" ht="15" customHeight="1" x14ac:dyDescent="0.55000000000000004">
      <c r="A64" s="60" t="s">
        <v>229</v>
      </c>
      <c r="B64" s="98"/>
      <c r="C64" s="60"/>
      <c r="D64" s="60"/>
      <c r="E64" s="60"/>
      <c r="F64" s="60"/>
      <c r="G64" s="60"/>
    </row>
    <row r="65" spans="1:7" ht="15" customHeight="1" x14ac:dyDescent="0.55000000000000004">
      <c r="A65" s="60" t="s">
        <v>181</v>
      </c>
      <c r="B65" s="98"/>
      <c r="C65" s="60"/>
      <c r="D65" s="60"/>
      <c r="E65" s="60"/>
      <c r="F65" s="60"/>
      <c r="G65" s="60"/>
    </row>
    <row r="66" spans="1:7" ht="15" customHeight="1" x14ac:dyDescent="0.55000000000000004">
      <c r="A66" s="60" t="s">
        <v>182</v>
      </c>
      <c r="B66" s="98"/>
      <c r="C66" s="60"/>
      <c r="D66" s="60"/>
      <c r="E66" s="60"/>
      <c r="F66" s="60"/>
      <c r="G66" s="60"/>
    </row>
    <row r="67" spans="1:7" ht="15" customHeight="1" x14ac:dyDescent="0.55000000000000004">
      <c r="A67" s="60" t="s">
        <v>183</v>
      </c>
      <c r="B67" s="98"/>
      <c r="C67" s="60"/>
      <c r="D67" s="60"/>
      <c r="E67" s="60"/>
      <c r="F67" s="60"/>
      <c r="G67" s="60"/>
    </row>
    <row r="68" spans="1:7" ht="15" customHeight="1" x14ac:dyDescent="0.55000000000000004">
      <c r="A68" s="60" t="s">
        <v>184</v>
      </c>
      <c r="B68" s="98"/>
      <c r="C68" s="60"/>
      <c r="D68" s="60"/>
      <c r="E68" s="60"/>
      <c r="F68" s="60"/>
      <c r="G68" s="60"/>
    </row>
    <row r="69" spans="1:7" ht="15" customHeight="1" x14ac:dyDescent="0.55000000000000004">
      <c r="A69" s="60" t="s">
        <v>185</v>
      </c>
      <c r="B69" s="98"/>
      <c r="C69" s="60"/>
      <c r="D69" s="60"/>
      <c r="E69" s="60"/>
      <c r="F69" s="60"/>
      <c r="G69" s="60"/>
    </row>
    <row r="70" spans="1:7" ht="15" customHeight="1" x14ac:dyDescent="0.55000000000000004">
      <c r="A70" s="60" t="s">
        <v>186</v>
      </c>
      <c r="B70" s="98"/>
      <c r="C70" s="60"/>
      <c r="D70" s="60"/>
      <c r="E70" s="60"/>
      <c r="F70" s="60"/>
      <c r="G70" s="60"/>
    </row>
    <row r="71" spans="1:7" ht="15" customHeight="1" x14ac:dyDescent="0.55000000000000004">
      <c r="A71" s="60" t="s">
        <v>187</v>
      </c>
      <c r="B71" s="98"/>
      <c r="C71" s="60"/>
      <c r="D71" s="60"/>
      <c r="E71" s="60"/>
      <c r="F71" s="60"/>
      <c r="G71" s="60"/>
    </row>
    <row r="72" spans="1:7" ht="15" customHeight="1" x14ac:dyDescent="0.55000000000000004">
      <c r="A72" s="60" t="s">
        <v>192</v>
      </c>
      <c r="B72" s="98"/>
      <c r="C72" s="60"/>
      <c r="D72" s="60"/>
      <c r="E72" s="60"/>
      <c r="F72" s="60"/>
      <c r="G72" s="60"/>
    </row>
  </sheetData>
  <mergeCells count="101">
    <mergeCell ref="A8:A11"/>
    <mergeCell ref="B8:B11"/>
    <mergeCell ref="C8:C11"/>
    <mergeCell ref="D8:D11"/>
    <mergeCell ref="E8:E11"/>
    <mergeCell ref="F8:AJ8"/>
    <mergeCell ref="AK1:AN1"/>
    <mergeCell ref="M2:P2"/>
    <mergeCell ref="Q2:R2"/>
    <mergeCell ref="S2:T2"/>
    <mergeCell ref="U2:V2"/>
    <mergeCell ref="AK2:AN2"/>
    <mergeCell ref="F9:L9"/>
    <mergeCell ref="M9:S9"/>
    <mergeCell ref="T9:Z9"/>
    <mergeCell ref="AA9:AG9"/>
    <mergeCell ref="AH9:AJ9"/>
    <mergeCell ref="AK3:AN3"/>
    <mergeCell ref="AK4:AN4"/>
    <mergeCell ref="AK5:AN5"/>
    <mergeCell ref="AH6:AJ6"/>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32:E32"/>
    <mergeCell ref="AM32:AN33"/>
    <mergeCell ref="A33:E33"/>
    <mergeCell ref="C38:D38"/>
    <mergeCell ref="E38:H38"/>
    <mergeCell ref="I38:N38"/>
    <mergeCell ref="O38:T38"/>
    <mergeCell ref="U38:Z38"/>
    <mergeCell ref="AA38:AF38"/>
    <mergeCell ref="AG38:AK38"/>
    <mergeCell ref="AL38:AM38"/>
    <mergeCell ref="F41:H41"/>
    <mergeCell ref="I41:K41"/>
    <mergeCell ref="L41:N41"/>
    <mergeCell ref="O41:Q41"/>
    <mergeCell ref="R41:T41"/>
    <mergeCell ref="U41:W41"/>
    <mergeCell ref="X41:Z41"/>
    <mergeCell ref="AM30:AN30"/>
    <mergeCell ref="AM31:AN31"/>
    <mergeCell ref="AA39:AC39"/>
    <mergeCell ref="AD39:AF39"/>
    <mergeCell ref="AG39:AI39"/>
    <mergeCell ref="AJ39:AK39"/>
    <mergeCell ref="F40:H40"/>
    <mergeCell ref="I40:K40"/>
    <mergeCell ref="L40:N40"/>
    <mergeCell ref="O40:Q40"/>
    <mergeCell ref="R40:T40"/>
    <mergeCell ref="U40:W40"/>
    <mergeCell ref="F39:H39"/>
    <mergeCell ref="I39:K39"/>
    <mergeCell ref="L39:N39"/>
    <mergeCell ref="O39:Q39"/>
    <mergeCell ref="R39:T39"/>
    <mergeCell ref="U39:W39"/>
    <mergeCell ref="X39:Z39"/>
    <mergeCell ref="AA41:AC41"/>
    <mergeCell ref="AD41:AF41"/>
    <mergeCell ref="AG41:AI41"/>
    <mergeCell ref="AJ41:AK41"/>
    <mergeCell ref="X40:Z40"/>
    <mergeCell ref="AA40:AC40"/>
    <mergeCell ref="AD40:AF40"/>
    <mergeCell ref="AG40:AI40"/>
    <mergeCell ref="AJ40:AK40"/>
    <mergeCell ref="C56:E56"/>
    <mergeCell ref="AG42:AK42"/>
    <mergeCell ref="AL42:AM42"/>
    <mergeCell ref="C52:E52"/>
    <mergeCell ref="C53:E53"/>
    <mergeCell ref="C54:E54"/>
    <mergeCell ref="C55:E55"/>
    <mergeCell ref="C42:D42"/>
    <mergeCell ref="E42:H42"/>
    <mergeCell ref="I42:N42"/>
    <mergeCell ref="O42:T42"/>
    <mergeCell ref="U42:Z42"/>
    <mergeCell ref="AA42:AF42"/>
  </mergeCells>
  <phoneticPr fontId="24"/>
  <dataValidations count="4">
    <dataValidation type="list" allowBlank="1" showInputMessage="1" showErrorMessage="1" sqref="B12:B31">
      <formula1>INDIRECT($AK$1)</formula1>
    </dataValidation>
    <dataValidation type="list" allowBlank="1" showInputMessage="1" showErrorMessage="1" sqref="AK3:AN3">
      <formula1>"４週,歴月"</formula1>
    </dataValidation>
    <dataValidation type="list" allowBlank="1" showInputMessage="1" showErrorMessage="1" sqref="AK4:AN4">
      <formula1>"予定,実績"</formula1>
    </dataValidation>
    <dataValidation type="list" allowBlank="1" showInputMessage="1" showErrorMessage="1" sqref="C12:C31">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31"/>
  <sheetViews>
    <sheetView workbookViewId="0">
      <selection activeCell="B2" sqref="B2"/>
    </sheetView>
  </sheetViews>
  <sheetFormatPr defaultRowHeight="18" x14ac:dyDescent="0.55000000000000004"/>
  <cols>
    <col min="1" max="1" width="26.33203125" customWidth="1"/>
  </cols>
  <sheetData>
    <row r="1" spans="1:12" x14ac:dyDescent="0.55000000000000004">
      <c r="A1" t="s">
        <v>152</v>
      </c>
      <c r="B1" t="s">
        <v>141</v>
      </c>
      <c r="C1" t="s">
        <v>142</v>
      </c>
      <c r="D1" t="s">
        <v>143</v>
      </c>
      <c r="E1" t="s">
        <v>144</v>
      </c>
      <c r="F1" t="s">
        <v>145</v>
      </c>
      <c r="G1" t="s">
        <v>146</v>
      </c>
      <c r="H1" t="s">
        <v>147</v>
      </c>
      <c r="I1" t="s">
        <v>148</v>
      </c>
      <c r="J1" t="s">
        <v>149</v>
      </c>
      <c r="K1" t="s">
        <v>223</v>
      </c>
    </row>
    <row r="2" spans="1:12" x14ac:dyDescent="0.55000000000000004">
      <c r="A2" t="s">
        <v>227</v>
      </c>
      <c r="B2" t="s">
        <v>112</v>
      </c>
      <c r="C2" t="s">
        <v>113</v>
      </c>
      <c r="D2" t="s">
        <v>114</v>
      </c>
    </row>
    <row r="3" spans="1:12" x14ac:dyDescent="0.55000000000000004">
      <c r="A3" t="s">
        <v>224</v>
      </c>
      <c r="B3" t="s">
        <v>112</v>
      </c>
      <c r="C3" t="s">
        <v>113</v>
      </c>
      <c r="D3" t="s">
        <v>114</v>
      </c>
    </row>
    <row r="4" spans="1:12" x14ac:dyDescent="0.55000000000000004">
      <c r="A4" t="s">
        <v>225</v>
      </c>
      <c r="B4" t="s">
        <v>112</v>
      </c>
      <c r="C4" t="s">
        <v>113</v>
      </c>
      <c r="D4" t="s">
        <v>114</v>
      </c>
    </row>
    <row r="5" spans="1:12" x14ac:dyDescent="0.55000000000000004">
      <c r="A5" t="s">
        <v>226</v>
      </c>
      <c r="B5" t="s">
        <v>112</v>
      </c>
      <c r="C5" t="s">
        <v>113</v>
      </c>
      <c r="D5" t="s">
        <v>114</v>
      </c>
    </row>
    <row r="6" spans="1:12" x14ac:dyDescent="0.55000000000000004">
      <c r="A6" s="111" t="s">
        <v>103</v>
      </c>
      <c r="B6" s="111" t="s">
        <v>112</v>
      </c>
      <c r="C6" s="111" t="s">
        <v>115</v>
      </c>
      <c r="D6" s="111" t="s">
        <v>116</v>
      </c>
      <c r="E6" s="111" t="s">
        <v>117</v>
      </c>
      <c r="F6" s="111" t="s">
        <v>118</v>
      </c>
      <c r="G6" s="111"/>
      <c r="H6" s="111"/>
      <c r="I6" s="111"/>
      <c r="J6" s="111"/>
    </row>
    <row r="7" spans="1:12" x14ac:dyDescent="0.55000000000000004">
      <c r="A7" s="111" t="s">
        <v>95</v>
      </c>
      <c r="B7" s="111" t="s">
        <v>112</v>
      </c>
      <c r="C7" s="111" t="s">
        <v>115</v>
      </c>
      <c r="D7" s="111" t="s">
        <v>116</v>
      </c>
      <c r="E7" s="111" t="s">
        <v>117</v>
      </c>
      <c r="F7" s="111" t="s">
        <v>119</v>
      </c>
      <c r="G7" s="111" t="s">
        <v>120</v>
      </c>
      <c r="H7" s="111" t="s">
        <v>220</v>
      </c>
      <c r="I7" s="111" t="s">
        <v>118</v>
      </c>
      <c r="J7" s="111" t="s">
        <v>232</v>
      </c>
    </row>
    <row r="8" spans="1:12" x14ac:dyDescent="0.55000000000000004">
      <c r="A8" s="111" t="s">
        <v>205</v>
      </c>
      <c r="B8" s="111" t="s">
        <v>112</v>
      </c>
      <c r="C8" s="111" t="s">
        <v>118</v>
      </c>
      <c r="D8" s="111"/>
      <c r="E8" s="111"/>
      <c r="F8" s="111"/>
      <c r="G8" s="111"/>
      <c r="H8" s="111"/>
      <c r="I8" s="111"/>
      <c r="J8" s="111"/>
    </row>
    <row r="9" spans="1:12" x14ac:dyDescent="0.55000000000000004">
      <c r="A9" s="111" t="s">
        <v>206</v>
      </c>
      <c r="B9" s="111" t="s">
        <v>112</v>
      </c>
      <c r="C9" s="111" t="s">
        <v>118</v>
      </c>
      <c r="D9" s="111"/>
      <c r="E9" s="111"/>
      <c r="F9" s="111"/>
      <c r="G9" s="111"/>
      <c r="H9" s="111"/>
      <c r="I9" s="111"/>
      <c r="J9" s="111"/>
    </row>
    <row r="10" spans="1:12" x14ac:dyDescent="0.55000000000000004">
      <c r="A10" s="111" t="s">
        <v>207</v>
      </c>
      <c r="B10" s="111" t="s">
        <v>112</v>
      </c>
      <c r="C10" s="111" t="s">
        <v>118</v>
      </c>
      <c r="D10" s="111"/>
      <c r="E10" s="111"/>
      <c r="F10" s="111"/>
      <c r="G10" s="111"/>
      <c r="H10" s="111"/>
      <c r="I10" s="111"/>
      <c r="J10" s="111"/>
    </row>
    <row r="11" spans="1:12" x14ac:dyDescent="0.55000000000000004">
      <c r="A11" s="111" t="s">
        <v>102</v>
      </c>
      <c r="B11" s="111" t="s">
        <v>112</v>
      </c>
      <c r="C11" s="111" t="s">
        <v>113</v>
      </c>
      <c r="D11" s="111"/>
      <c r="E11" s="111"/>
      <c r="F11" s="111"/>
      <c r="G11" s="111"/>
      <c r="H11" s="111"/>
      <c r="I11" s="111"/>
      <c r="J11" s="111"/>
    </row>
    <row r="12" spans="1:12" x14ac:dyDescent="0.55000000000000004">
      <c r="A12" s="111" t="s">
        <v>208</v>
      </c>
      <c r="B12" s="111" t="s">
        <v>112</v>
      </c>
      <c r="C12" s="111" t="s">
        <v>115</v>
      </c>
      <c r="D12" s="111" t="s">
        <v>127</v>
      </c>
      <c r="E12" s="111" t="s">
        <v>118</v>
      </c>
      <c r="F12" s="111" t="s">
        <v>232</v>
      </c>
      <c r="G12" s="111"/>
      <c r="H12" s="111"/>
      <c r="I12" s="111"/>
      <c r="J12" s="111"/>
    </row>
    <row r="13" spans="1:12" x14ac:dyDescent="0.55000000000000004">
      <c r="A13" s="111" t="s">
        <v>209</v>
      </c>
      <c r="B13" s="111" t="s">
        <v>112</v>
      </c>
      <c r="C13" s="111" t="s">
        <v>115</v>
      </c>
      <c r="D13" s="111" t="s">
        <v>127</v>
      </c>
      <c r="E13" s="111" t="s">
        <v>232</v>
      </c>
      <c r="F13" s="111"/>
      <c r="G13" s="111"/>
      <c r="H13" s="111"/>
      <c r="I13" s="111"/>
      <c r="J13" s="111"/>
    </row>
    <row r="14" spans="1:12" x14ac:dyDescent="0.55000000000000004">
      <c r="A14" s="111" t="s">
        <v>210</v>
      </c>
      <c r="B14" s="111" t="s">
        <v>112</v>
      </c>
      <c r="C14" s="111" t="s">
        <v>115</v>
      </c>
      <c r="D14" s="111" t="s">
        <v>127</v>
      </c>
      <c r="E14" s="111" t="s">
        <v>118</v>
      </c>
      <c r="F14" s="111" t="s">
        <v>228</v>
      </c>
      <c r="G14" s="111" t="s">
        <v>232</v>
      </c>
      <c r="H14" s="111"/>
      <c r="I14" s="111"/>
      <c r="J14" s="111"/>
    </row>
    <row r="15" spans="1:12" x14ac:dyDescent="0.55000000000000004">
      <c r="A15" s="111" t="s">
        <v>128</v>
      </c>
      <c r="B15" s="111" t="s">
        <v>112</v>
      </c>
      <c r="C15" s="111" t="s">
        <v>115</v>
      </c>
      <c r="D15" s="111" t="s">
        <v>116</v>
      </c>
      <c r="E15" s="111" t="s">
        <v>117</v>
      </c>
      <c r="F15" s="111" t="s">
        <v>119</v>
      </c>
      <c r="G15" s="111" t="s">
        <v>120</v>
      </c>
      <c r="H15" s="111" t="s">
        <v>220</v>
      </c>
      <c r="I15" s="111" t="s">
        <v>129</v>
      </c>
      <c r="J15" s="111" t="s">
        <v>130</v>
      </c>
      <c r="K15" t="s">
        <v>118</v>
      </c>
      <c r="L15" s="111" t="s">
        <v>232</v>
      </c>
    </row>
    <row r="16" spans="1:12" x14ac:dyDescent="0.55000000000000004">
      <c r="A16" s="111" t="s">
        <v>200</v>
      </c>
      <c r="B16" s="111" t="s">
        <v>112</v>
      </c>
      <c r="C16" s="111" t="s">
        <v>115</v>
      </c>
      <c r="D16" s="111" t="s">
        <v>117</v>
      </c>
      <c r="E16" s="111" t="s">
        <v>119</v>
      </c>
      <c r="F16" s="111" t="s">
        <v>120</v>
      </c>
      <c r="G16" s="111" t="s">
        <v>220</v>
      </c>
      <c r="H16" s="111" t="s">
        <v>118</v>
      </c>
      <c r="I16" s="111"/>
      <c r="J16" s="111"/>
    </row>
    <row r="17" spans="1:11" x14ac:dyDescent="0.55000000000000004">
      <c r="A17" s="111" t="s">
        <v>201</v>
      </c>
      <c r="B17" s="111" t="s">
        <v>112</v>
      </c>
      <c r="C17" s="111" t="s">
        <v>115</v>
      </c>
      <c r="D17" s="111" t="s">
        <v>121</v>
      </c>
      <c r="E17" s="111" t="s">
        <v>118</v>
      </c>
      <c r="F17" s="111" t="s">
        <v>232</v>
      </c>
      <c r="G17" s="111"/>
      <c r="H17" s="111"/>
      <c r="I17" s="111"/>
      <c r="J17" s="111"/>
    </row>
    <row r="18" spans="1:11" x14ac:dyDescent="0.55000000000000004">
      <c r="A18" s="111" t="s">
        <v>101</v>
      </c>
      <c r="B18" s="111" t="s">
        <v>112</v>
      </c>
      <c r="C18" s="111" t="s">
        <v>115</v>
      </c>
      <c r="D18" s="111" t="s">
        <v>122</v>
      </c>
      <c r="E18" s="111" t="s">
        <v>123</v>
      </c>
      <c r="F18" s="111" t="s">
        <v>124</v>
      </c>
      <c r="G18" s="111"/>
      <c r="H18" s="111"/>
      <c r="I18" s="111"/>
      <c r="J18" s="111"/>
    </row>
    <row r="19" spans="1:11" x14ac:dyDescent="0.55000000000000004">
      <c r="A19" s="111" t="s">
        <v>222</v>
      </c>
      <c r="B19" s="111" t="s">
        <v>112</v>
      </c>
      <c r="C19" s="111" t="s">
        <v>115</v>
      </c>
      <c r="D19" s="111" t="s">
        <v>123</v>
      </c>
      <c r="E19" s="111" t="s">
        <v>124</v>
      </c>
      <c r="F19" s="111"/>
      <c r="G19" s="111"/>
      <c r="H19" s="111"/>
      <c r="I19" s="111"/>
      <c r="J19" s="111"/>
    </row>
    <row r="20" spans="1:11" x14ac:dyDescent="0.55000000000000004">
      <c r="A20" s="111" t="s">
        <v>221</v>
      </c>
      <c r="B20" s="111" t="s">
        <v>112</v>
      </c>
      <c r="C20" s="111" t="s">
        <v>115</v>
      </c>
      <c r="D20" s="111" t="s">
        <v>123</v>
      </c>
      <c r="E20" s="111" t="s">
        <v>124</v>
      </c>
      <c r="F20" s="111" t="s">
        <v>232</v>
      </c>
      <c r="G20" s="111"/>
      <c r="H20" s="111"/>
      <c r="I20" s="111"/>
      <c r="J20" s="111"/>
    </row>
    <row r="21" spans="1:11" x14ac:dyDescent="0.55000000000000004">
      <c r="A21" s="111" t="s">
        <v>100</v>
      </c>
      <c r="B21" s="111" t="s">
        <v>112</v>
      </c>
      <c r="C21" s="111" t="s">
        <v>114</v>
      </c>
      <c r="D21" s="111"/>
      <c r="E21" s="111"/>
      <c r="F21" s="111"/>
      <c r="G21" s="111"/>
      <c r="H21" s="111"/>
      <c r="I21" s="111"/>
      <c r="J21" s="111"/>
    </row>
    <row r="22" spans="1:11" x14ac:dyDescent="0.55000000000000004">
      <c r="A22" s="111" t="s">
        <v>99</v>
      </c>
      <c r="B22" s="111" t="s">
        <v>112</v>
      </c>
      <c r="C22" s="111" t="s">
        <v>115</v>
      </c>
      <c r="D22" s="111" t="s">
        <v>125</v>
      </c>
      <c r="E22" s="111"/>
      <c r="F22" s="111"/>
      <c r="G22" s="111"/>
      <c r="H22" s="111"/>
      <c r="I22" s="111"/>
      <c r="J22" s="111"/>
    </row>
    <row r="23" spans="1:11" x14ac:dyDescent="0.55000000000000004">
      <c r="A23" s="111" t="s">
        <v>98</v>
      </c>
      <c r="B23" s="111" t="s">
        <v>112</v>
      </c>
      <c r="C23" s="111" t="s">
        <v>115</v>
      </c>
      <c r="D23" s="111" t="s">
        <v>126</v>
      </c>
      <c r="E23" s="111"/>
      <c r="F23" s="111"/>
      <c r="G23" s="111"/>
      <c r="H23" s="111"/>
      <c r="I23" s="111"/>
      <c r="J23" s="111"/>
    </row>
    <row r="24" spans="1:11" x14ac:dyDescent="0.55000000000000004">
      <c r="A24" s="111" t="s">
        <v>132</v>
      </c>
      <c r="B24" s="111" t="s">
        <v>112</v>
      </c>
      <c r="C24" s="111" t="s">
        <v>131</v>
      </c>
      <c r="D24" s="111" t="s">
        <v>219</v>
      </c>
      <c r="E24" s="111"/>
      <c r="F24" s="111"/>
      <c r="G24" s="111"/>
      <c r="H24" s="111"/>
      <c r="I24" s="111"/>
      <c r="J24" s="111"/>
    </row>
    <row r="25" spans="1:11" x14ac:dyDescent="0.55000000000000004">
      <c r="A25" s="111" t="s">
        <v>202</v>
      </c>
      <c r="B25" s="111" t="s">
        <v>112</v>
      </c>
      <c r="C25" s="111" t="s">
        <v>136</v>
      </c>
      <c r="D25" s="111" t="s">
        <v>137</v>
      </c>
      <c r="E25" s="111" t="s">
        <v>138</v>
      </c>
      <c r="F25" s="111" t="s">
        <v>139</v>
      </c>
      <c r="G25" s="111" t="s">
        <v>117</v>
      </c>
      <c r="H25" s="111" t="s">
        <v>232</v>
      </c>
      <c r="I25" s="111"/>
      <c r="J25" s="111"/>
    </row>
    <row r="26" spans="1:11" x14ac:dyDescent="0.55000000000000004">
      <c r="A26" s="111" t="s">
        <v>215</v>
      </c>
      <c r="B26" s="111" t="s">
        <v>112</v>
      </c>
      <c r="C26" s="111" t="s">
        <v>136</v>
      </c>
      <c r="D26" s="111" t="s">
        <v>211</v>
      </c>
      <c r="E26" s="111" t="s">
        <v>117</v>
      </c>
      <c r="F26" s="111" t="s">
        <v>137</v>
      </c>
      <c r="G26" s="111" t="s">
        <v>138</v>
      </c>
      <c r="H26" s="111" t="s">
        <v>139</v>
      </c>
      <c r="I26" s="111" t="s">
        <v>232</v>
      </c>
      <c r="J26" s="111"/>
    </row>
    <row r="27" spans="1:11" x14ac:dyDescent="0.55000000000000004">
      <c r="A27" s="111" t="s">
        <v>214</v>
      </c>
      <c r="B27" s="111" t="s">
        <v>112</v>
      </c>
      <c r="C27" s="111" t="s">
        <v>136</v>
      </c>
      <c r="D27" s="111" t="s">
        <v>211</v>
      </c>
      <c r="E27" s="111" t="s">
        <v>137</v>
      </c>
      <c r="F27" s="111" t="s">
        <v>138</v>
      </c>
      <c r="G27" s="111" t="s">
        <v>212</v>
      </c>
      <c r="H27" s="111" t="s">
        <v>213</v>
      </c>
      <c r="I27" s="111" t="s">
        <v>139</v>
      </c>
      <c r="J27" s="111" t="s">
        <v>117</v>
      </c>
      <c r="K27" s="111" t="s">
        <v>232</v>
      </c>
    </row>
    <row r="28" spans="1:11" x14ac:dyDescent="0.55000000000000004">
      <c r="A28" s="111" t="s">
        <v>133</v>
      </c>
      <c r="B28" s="111" t="s">
        <v>112</v>
      </c>
      <c r="C28" s="111" t="s">
        <v>136</v>
      </c>
      <c r="D28" s="111" t="s">
        <v>140</v>
      </c>
      <c r="E28" s="111"/>
      <c r="F28" s="111"/>
      <c r="G28" s="111"/>
      <c r="H28" s="111"/>
      <c r="I28" s="111"/>
      <c r="J28" s="111"/>
      <c r="K28" s="111"/>
    </row>
    <row r="29" spans="1:11" x14ac:dyDescent="0.55000000000000004">
      <c r="A29" s="111" t="s">
        <v>111</v>
      </c>
      <c r="B29" s="111" t="s">
        <v>112</v>
      </c>
      <c r="C29" s="111" t="s">
        <v>136</v>
      </c>
      <c r="D29" s="111" t="s">
        <v>140</v>
      </c>
      <c r="E29" s="111"/>
      <c r="F29" s="111"/>
      <c r="G29" s="111"/>
      <c r="H29" s="111"/>
      <c r="I29" s="111"/>
      <c r="J29" s="111"/>
      <c r="K29" s="111"/>
    </row>
    <row r="30" spans="1:11" x14ac:dyDescent="0.55000000000000004">
      <c r="A30" s="111" t="s">
        <v>134</v>
      </c>
      <c r="B30" s="111" t="s">
        <v>112</v>
      </c>
      <c r="C30" s="111" t="s">
        <v>136</v>
      </c>
      <c r="D30" s="111" t="s">
        <v>116</v>
      </c>
      <c r="E30" s="111" t="s">
        <v>117</v>
      </c>
      <c r="F30" s="111" t="s">
        <v>137</v>
      </c>
      <c r="G30" s="111" t="s">
        <v>138</v>
      </c>
      <c r="H30" s="111" t="s">
        <v>212</v>
      </c>
      <c r="I30" s="111" t="s">
        <v>213</v>
      </c>
      <c r="J30" s="111" t="s">
        <v>216</v>
      </c>
      <c r="K30" s="111" t="s">
        <v>232</v>
      </c>
    </row>
    <row r="31" spans="1:11" x14ac:dyDescent="0.55000000000000004">
      <c r="A31" s="111" t="s">
        <v>135</v>
      </c>
      <c r="B31" s="111" t="s">
        <v>136</v>
      </c>
      <c r="C31" s="111" t="s">
        <v>116</v>
      </c>
      <c r="D31" s="111" t="s">
        <v>117</v>
      </c>
      <c r="E31" s="111" t="s">
        <v>137</v>
      </c>
      <c r="F31" s="111" t="s">
        <v>138</v>
      </c>
      <c r="G31" s="111" t="s">
        <v>216</v>
      </c>
      <c r="H31" s="111" t="s">
        <v>217</v>
      </c>
      <c r="I31" s="111" t="s">
        <v>218</v>
      </c>
      <c r="J31" s="111" t="s">
        <v>232</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D4D2985358D454F91CDFA96398E7DAC" ma:contentTypeVersion="14" ma:contentTypeDescription="新しいドキュメントを作成します。" ma:contentTypeScope="" ma:versionID="71eb6addb018fd950b687f1cd066f3b3">
  <xsd:schema xmlns:xsd="http://www.w3.org/2001/XMLSchema" xmlns:xs="http://www.w3.org/2001/XMLSchema" xmlns:p="http://schemas.microsoft.com/office/2006/metadata/properties" xmlns:ns2="d6dcacc7-e460-4c7a-a2ed-e890e37b378d" xmlns:ns3="7f1e29f5-1aa2-4ed7-a4c5-0f459278da93" targetNamespace="http://schemas.microsoft.com/office/2006/metadata/properties" ma:root="true" ma:fieldsID="2aff8d9f6c550a0b35c83d5403a45cac" ns2:_="" ns3:_="">
    <xsd:import namespace="d6dcacc7-e460-4c7a-a2ed-e890e37b378d"/>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cacc7-e460-4c7a-a2ed-e890e37b37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6dcacc7-e460-4c7a-a2ed-e890e37b378d">
      <Terms xmlns="http://schemas.microsoft.com/office/infopath/2007/PartnerControls"/>
    </lcf76f155ced4ddcb4097134ff3c332f>
    <TaxCatchAll xmlns="7f1e29f5-1aa2-4ed7-a4c5-0f459278da9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FE36C-BF55-45E0-B80F-10D02AD28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cacc7-e460-4c7a-a2ed-e890e37b378d"/>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A53FE7-974E-44AA-861D-86F4BA4E7574}">
  <ds:schemaRefs>
    <ds:schemaRef ds:uri="http://schemas.microsoft.com/office/infopath/2007/PartnerControls"/>
    <ds:schemaRef ds:uri="http://purl.org/dc/terms/"/>
    <ds:schemaRef ds:uri="d6dcacc7-e460-4c7a-a2ed-e890e37b378d"/>
    <ds:schemaRef ds:uri="http://schemas.microsoft.com/office/2006/documentManagement/types"/>
    <ds:schemaRef ds:uri="http://purl.org/dc/elements/1.1/"/>
    <ds:schemaRef ds:uri="http://schemas.openxmlformats.org/package/2006/metadata/core-properties"/>
    <ds:schemaRef ds:uri="7f1e29f5-1aa2-4ed7-a4c5-0f459278da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1B0B8D0-95D3-43A7-867E-5B0AB291E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35</vt:i4>
      </vt:variant>
    </vt:vector>
  </HeadingPairs>
  <TitlesOfParts>
    <vt:vector size="39" baseType="lpstr">
      <vt:lpstr>付表３－２</vt:lpstr>
      <vt:lpstr>勤務形態一覧表（児童発達支援センター）</vt:lpstr>
      <vt:lpstr>記載例</vt:lpstr>
      <vt:lpstr>選択肢</vt:lpstr>
      <vt:lpstr>記載例!Print_Area</vt:lpstr>
      <vt:lpstr>'勤務形態一覧表（児童発達支援センター）'!Print_Area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勤務形態一覧表</dc:title>
  <dc:creator/>
  <cp:lastModifiedBy/>
  <dcterms:created xsi:type="dcterms:W3CDTF">2024-07-04T15:01:10Z</dcterms:created>
  <dcterms:modified xsi:type="dcterms:W3CDTF">2026-08-18T01:11:39Z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0x0101004D4D2985358D454F91CDFA96398E7DAC</vt:lpwstr>
  </property>
</Properties>
</file>